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Lina Vidal\Documents\SECRETARIA DAFE\5 CONTRATO\ORDEN SALIDA y VIVERO\INVENTARIO  VIVERO\MAYO\"/>
    </mc:Choice>
  </mc:AlternateContent>
  <xr:revisionPtr revIDLastSave="0" documentId="13_ncr:1_{49C4C339-0200-44BB-A601-19E52EFF73C4}" xr6:coauthVersionLast="47" xr6:coauthVersionMax="47" xr10:uidLastSave="{00000000-0000-0000-0000-000000000000}"/>
  <bookViews>
    <workbookView xWindow="-110" yWindow="-110" windowWidth="19420" windowHeight="10300" activeTab="2" xr2:uid="{00000000-000D-0000-FFFF-FFFF00000000}"/>
  </bookViews>
  <sheets>
    <sheet name="FORESTALES 2025 " sheetId="2" r:id="rId1"/>
    <sheet name="FORESTALES 2026" sheetId="5" r:id="rId2"/>
    <sheet name="SEMILLERO 2026" sheetId="4" r:id="rId3"/>
    <sheet name="ORNAMENTAL 2026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7" roundtripDataChecksum="UQRTTe9+jDXYLxtoSRWdhfweQ1fFMkfD+KwPAsHYbY8="/>
    </ext>
  </extLst>
</workbook>
</file>

<file path=xl/calcChain.xml><?xml version="1.0" encoding="utf-8"?>
<calcChain xmlns="http://schemas.openxmlformats.org/spreadsheetml/2006/main">
  <c r="C14" i="4" l="1"/>
  <c r="C37" i="4" s="1"/>
  <c r="AJ6" i="5"/>
  <c r="U6" i="5"/>
  <c r="S64" i="3"/>
  <c r="AN89" i="5"/>
  <c r="AN80" i="5"/>
  <c r="AN81" i="5"/>
  <c r="AN78" i="5"/>
  <c r="AN79" i="5"/>
  <c r="AN82" i="5"/>
  <c r="AN83" i="5"/>
  <c r="AN84" i="5"/>
  <c r="AN77" i="5"/>
  <c r="AJ89" i="5"/>
  <c r="U89" i="5"/>
  <c r="H89" i="5"/>
  <c r="F89" i="5"/>
  <c r="AN97" i="5"/>
  <c r="AN98" i="5"/>
  <c r="AN99" i="5"/>
  <c r="AN100" i="5"/>
  <c r="AN101" i="5"/>
  <c r="AN102" i="5"/>
  <c r="AN103" i="5"/>
  <c r="AN104" i="5"/>
  <c r="AN105" i="5"/>
  <c r="AN106" i="5"/>
  <c r="AN19" i="5"/>
  <c r="AN17" i="5"/>
  <c r="AM125" i="5"/>
  <c r="AM126" i="5" s="1"/>
  <c r="AI125" i="5"/>
  <c r="AI126" i="5" s="1"/>
  <c r="AH125" i="5"/>
  <c r="AH126" i="5" s="1"/>
  <c r="AG125" i="5"/>
  <c r="AG126" i="5" s="1"/>
  <c r="AF125" i="5"/>
  <c r="AF126" i="5" s="1"/>
  <c r="AE125" i="5"/>
  <c r="AE126" i="5" s="1"/>
  <c r="AD125" i="5"/>
  <c r="AD126" i="5" s="1"/>
  <c r="AC125" i="5"/>
  <c r="AC126" i="5" s="1"/>
  <c r="AB125" i="5"/>
  <c r="AB126" i="5" s="1"/>
  <c r="AA125" i="5"/>
  <c r="AA126" i="5" s="1"/>
  <c r="Z125" i="5"/>
  <c r="Z126" i="5" s="1"/>
  <c r="Y125" i="5"/>
  <c r="Y126" i="5" s="1"/>
  <c r="X125" i="5"/>
  <c r="X126" i="5" s="1"/>
  <c r="W125" i="5"/>
  <c r="W126" i="5" s="1"/>
  <c r="V125" i="5"/>
  <c r="V126" i="5" s="1"/>
  <c r="U125" i="5"/>
  <c r="U126" i="5" s="1"/>
  <c r="T125" i="5"/>
  <c r="T126" i="5" s="1"/>
  <c r="S125" i="5"/>
  <c r="S126" i="5" s="1"/>
  <c r="R125" i="5"/>
  <c r="R126" i="5" s="1"/>
  <c r="Q125" i="5"/>
  <c r="Q126" i="5" s="1"/>
  <c r="P125" i="5"/>
  <c r="P126" i="5" s="1"/>
  <c r="O125" i="5"/>
  <c r="O126" i="5" s="1"/>
  <c r="N125" i="5"/>
  <c r="N126" i="5" s="1"/>
  <c r="M125" i="5"/>
  <c r="M126" i="5" s="1"/>
  <c r="L125" i="5"/>
  <c r="L126" i="5" s="1"/>
  <c r="K125" i="5"/>
  <c r="K126" i="5" s="1"/>
  <c r="J125" i="5"/>
  <c r="J126" i="5" s="1"/>
  <c r="I125" i="5"/>
  <c r="I126" i="5" s="1"/>
  <c r="H125" i="5"/>
  <c r="H126" i="5" s="1"/>
  <c r="G125" i="5"/>
  <c r="G126" i="5" s="1"/>
  <c r="F125" i="5"/>
  <c r="F126" i="5" s="1"/>
  <c r="AN124" i="5"/>
  <c r="AN123" i="5"/>
  <c r="AN122" i="5"/>
  <c r="AN121" i="5"/>
  <c r="AN120" i="5"/>
  <c r="AN119" i="5"/>
  <c r="AN118" i="5"/>
  <c r="AN117" i="5"/>
  <c r="AN116" i="5"/>
  <c r="AN115" i="5"/>
  <c r="AM107" i="5"/>
  <c r="AM108" i="5" s="1"/>
  <c r="AI107" i="5"/>
  <c r="AI108" i="5" s="1"/>
  <c r="AH107" i="5"/>
  <c r="AH108" i="5" s="1"/>
  <c r="AG107" i="5"/>
  <c r="AG108" i="5" s="1"/>
  <c r="AF107" i="5"/>
  <c r="AF108" i="5" s="1"/>
  <c r="AE107" i="5"/>
  <c r="AE108" i="5" s="1"/>
  <c r="AD107" i="5"/>
  <c r="AD108" i="5" s="1"/>
  <c r="AC107" i="5"/>
  <c r="AC108" i="5" s="1"/>
  <c r="AB107" i="5"/>
  <c r="AB108" i="5" s="1"/>
  <c r="AA107" i="5"/>
  <c r="AA108" i="5" s="1"/>
  <c r="Z107" i="5"/>
  <c r="Z108" i="5" s="1"/>
  <c r="Y107" i="5"/>
  <c r="Y108" i="5" s="1"/>
  <c r="X107" i="5"/>
  <c r="X108" i="5" s="1"/>
  <c r="W107" i="5"/>
  <c r="W108" i="5" s="1"/>
  <c r="V107" i="5"/>
  <c r="V108" i="5" s="1"/>
  <c r="U107" i="5"/>
  <c r="U108" i="5" s="1"/>
  <c r="T107" i="5"/>
  <c r="T108" i="5" s="1"/>
  <c r="S107" i="5"/>
  <c r="S108" i="5" s="1"/>
  <c r="R107" i="5"/>
  <c r="R108" i="5" s="1"/>
  <c r="Q107" i="5"/>
  <c r="Q108" i="5" s="1"/>
  <c r="P107" i="5"/>
  <c r="P108" i="5" s="1"/>
  <c r="O107" i="5"/>
  <c r="O108" i="5" s="1"/>
  <c r="N107" i="5"/>
  <c r="N108" i="5" s="1"/>
  <c r="M107" i="5"/>
  <c r="M108" i="5" s="1"/>
  <c r="L107" i="5"/>
  <c r="L108" i="5" s="1"/>
  <c r="K107" i="5"/>
  <c r="K108" i="5" s="1"/>
  <c r="J107" i="5"/>
  <c r="J108" i="5" s="1"/>
  <c r="I107" i="5"/>
  <c r="I108" i="5" s="1"/>
  <c r="H107" i="5"/>
  <c r="H108" i="5" s="1"/>
  <c r="G107" i="5"/>
  <c r="G108" i="5" s="1"/>
  <c r="F107" i="5"/>
  <c r="F108" i="5" s="1"/>
  <c r="AN96" i="5"/>
  <c r="AM89" i="5"/>
  <c r="AL89" i="5"/>
  <c r="AK89" i="5"/>
  <c r="AI89" i="5"/>
  <c r="AH89" i="5"/>
  <c r="AG89" i="5"/>
  <c r="AF89" i="5"/>
  <c r="AE89" i="5"/>
  <c r="AD89" i="5"/>
  <c r="AC89" i="5"/>
  <c r="AB89" i="5"/>
  <c r="AA89" i="5"/>
  <c r="Z89" i="5"/>
  <c r="Y89" i="5"/>
  <c r="X89" i="5"/>
  <c r="W89" i="5"/>
  <c r="V89" i="5"/>
  <c r="T89" i="5"/>
  <c r="S89" i="5"/>
  <c r="R89" i="5"/>
  <c r="Q89" i="5"/>
  <c r="P89" i="5"/>
  <c r="O89" i="5"/>
  <c r="N89" i="5"/>
  <c r="M89" i="5"/>
  <c r="L89" i="5"/>
  <c r="K89" i="5"/>
  <c r="J89" i="5"/>
  <c r="I89" i="5"/>
  <c r="G89" i="5"/>
  <c r="AN76" i="5"/>
  <c r="AN75" i="5"/>
  <c r="AN74" i="5"/>
  <c r="AN73" i="5"/>
  <c r="AN72" i="5"/>
  <c r="AN71" i="5"/>
  <c r="AN70" i="5"/>
  <c r="AN69" i="5"/>
  <c r="AN68" i="5"/>
  <c r="AN67" i="5"/>
  <c r="AN66" i="5"/>
  <c r="AN65" i="5"/>
  <c r="AN64" i="5"/>
  <c r="AN63" i="5"/>
  <c r="AN62" i="5"/>
  <c r="AN61" i="5"/>
  <c r="AN60" i="5"/>
  <c r="AN59" i="5"/>
  <c r="AN58" i="5"/>
  <c r="AN57" i="5"/>
  <c r="AN56" i="5"/>
  <c r="AN55" i="5"/>
  <c r="AN54" i="5"/>
  <c r="AN53" i="5"/>
  <c r="AN52" i="5"/>
  <c r="AN51" i="5"/>
  <c r="AN50" i="5"/>
  <c r="AN49" i="5"/>
  <c r="AN48" i="5"/>
  <c r="AN47" i="5"/>
  <c r="AN46" i="5"/>
  <c r="AN45" i="5"/>
  <c r="AN44" i="5"/>
  <c r="AN43" i="5"/>
  <c r="AN42" i="5"/>
  <c r="AN41" i="5"/>
  <c r="AN40" i="5"/>
  <c r="AN39" i="5"/>
  <c r="AN38" i="5"/>
  <c r="AN37" i="5"/>
  <c r="AN36" i="5"/>
  <c r="AN35" i="5"/>
  <c r="AN34" i="5"/>
  <c r="AN33" i="5"/>
  <c r="AN32" i="5"/>
  <c r="AN31" i="5"/>
  <c r="AN30" i="5"/>
  <c r="AN29" i="5"/>
  <c r="AN28" i="5"/>
  <c r="AN27" i="5"/>
  <c r="AN26" i="5"/>
  <c r="AN25" i="5"/>
  <c r="AN24" i="5"/>
  <c r="AN23" i="5"/>
  <c r="AN22" i="5"/>
  <c r="AN21" i="5"/>
  <c r="AN20" i="5"/>
  <c r="AN18" i="5"/>
  <c r="AN16" i="5"/>
  <c r="AN15" i="5"/>
  <c r="AN14" i="5"/>
  <c r="AN13" i="5"/>
  <c r="AN12" i="5"/>
  <c r="AM11" i="5"/>
  <c r="AL11" i="5"/>
  <c r="AK11" i="5"/>
  <c r="AJ11" i="5"/>
  <c r="AI11" i="5"/>
  <c r="AH11" i="5"/>
  <c r="AG11" i="5"/>
  <c r="AG90" i="5" s="1"/>
  <c r="AF11" i="5"/>
  <c r="AE11" i="5"/>
  <c r="AD11" i="5"/>
  <c r="AC11" i="5"/>
  <c r="AB11" i="5"/>
  <c r="AA11" i="5"/>
  <c r="Z11" i="5"/>
  <c r="Y11" i="5"/>
  <c r="X11" i="5"/>
  <c r="X90" i="5" s="1"/>
  <c r="W11" i="5"/>
  <c r="V11" i="5"/>
  <c r="T11" i="5"/>
  <c r="S11" i="5"/>
  <c r="R11" i="5"/>
  <c r="Q11" i="5"/>
  <c r="P11" i="5"/>
  <c r="O11" i="5"/>
  <c r="N11" i="5"/>
  <c r="M11" i="5"/>
  <c r="L11" i="5"/>
  <c r="L90" i="5" s="1"/>
  <c r="K11" i="5"/>
  <c r="J11" i="5"/>
  <c r="I11" i="5"/>
  <c r="H11" i="5"/>
  <c r="G11" i="5"/>
  <c r="F11" i="5"/>
  <c r="AN10" i="5"/>
  <c r="AN9" i="5"/>
  <c r="AN8" i="5"/>
  <c r="AN7" i="5"/>
  <c r="AF16" i="4"/>
  <c r="U11" i="5" l="1"/>
  <c r="AN6" i="5"/>
  <c r="AN11" i="5" s="1"/>
  <c r="AN107" i="5"/>
  <c r="AN125" i="5"/>
  <c r="AK90" i="5"/>
  <c r="N90" i="5"/>
  <c r="AJ90" i="5"/>
  <c r="Y90" i="5"/>
  <c r="Z90" i="5"/>
  <c r="AC90" i="5"/>
  <c r="AI90" i="5"/>
  <c r="AH90" i="5"/>
  <c r="M90" i="5"/>
  <c r="AL90" i="5"/>
  <c r="AM90" i="5"/>
  <c r="O90" i="5"/>
  <c r="AA90" i="5"/>
  <c r="Q90" i="5"/>
  <c r="AD90" i="5"/>
  <c r="G90" i="5"/>
  <c r="H90" i="5"/>
  <c r="U90" i="5"/>
  <c r="J90" i="5"/>
  <c r="V90" i="5"/>
  <c r="P90" i="5"/>
  <c r="AB90" i="5"/>
  <c r="R90" i="5"/>
  <c r="S90" i="5"/>
  <c r="AE90" i="5"/>
  <c r="T90" i="5"/>
  <c r="AF90" i="5"/>
  <c r="I90" i="5"/>
  <c r="K90" i="5"/>
  <c r="W90" i="5"/>
  <c r="AN108" i="5"/>
  <c r="AN126" i="5"/>
  <c r="AN80" i="2"/>
  <c r="AN81" i="2"/>
  <c r="AJ82" i="2"/>
  <c r="U82" i="2"/>
  <c r="AN79" i="2"/>
  <c r="AN78" i="2"/>
  <c r="AN77" i="2"/>
  <c r="AN76" i="2"/>
  <c r="AN75" i="2"/>
  <c r="AN74" i="2"/>
  <c r="AN70" i="2"/>
  <c r="AN71" i="2"/>
  <c r="AN72" i="2"/>
  <c r="AN73" i="2"/>
  <c r="AN69" i="2"/>
  <c r="AN67" i="2"/>
  <c r="AN68" i="2"/>
  <c r="AN63" i="2"/>
  <c r="AN64" i="2"/>
  <c r="AN65" i="2"/>
  <c r="AN66" i="2"/>
  <c r="AN59" i="2"/>
  <c r="AN60" i="2"/>
  <c r="AN61" i="2"/>
  <c r="AN62" i="2"/>
  <c r="AN58" i="2"/>
  <c r="AN95" i="2"/>
  <c r="AN96" i="2"/>
  <c r="AN97" i="2"/>
  <c r="AN98" i="2"/>
  <c r="AN99" i="2"/>
  <c r="F100" i="2"/>
  <c r="F101" i="2" s="1"/>
  <c r="G100" i="2"/>
  <c r="G101" i="2" s="1"/>
  <c r="H100" i="2"/>
  <c r="H101" i="2" s="1"/>
  <c r="I100" i="2"/>
  <c r="I101" i="2" s="1"/>
  <c r="J100" i="2"/>
  <c r="J101" i="2" s="1"/>
  <c r="K100" i="2"/>
  <c r="K101" i="2" s="1"/>
  <c r="L100" i="2"/>
  <c r="L101" i="2" s="1"/>
  <c r="M100" i="2"/>
  <c r="M101" i="2" s="1"/>
  <c r="N100" i="2"/>
  <c r="N101" i="2" s="1"/>
  <c r="O100" i="2"/>
  <c r="O101" i="2" s="1"/>
  <c r="P100" i="2"/>
  <c r="P101" i="2" s="1"/>
  <c r="Q100" i="2"/>
  <c r="Q101" i="2" s="1"/>
  <c r="R100" i="2"/>
  <c r="R101" i="2" s="1"/>
  <c r="S100" i="2"/>
  <c r="S101" i="2" s="1"/>
  <c r="T100" i="2"/>
  <c r="T101" i="2" s="1"/>
  <c r="U100" i="2"/>
  <c r="U101" i="2" s="1"/>
  <c r="V100" i="2"/>
  <c r="V101" i="2" s="1"/>
  <c r="W100" i="2"/>
  <c r="W101" i="2" s="1"/>
  <c r="X100" i="2"/>
  <c r="X101" i="2" s="1"/>
  <c r="Y100" i="2"/>
  <c r="Y101" i="2" s="1"/>
  <c r="Z100" i="2"/>
  <c r="Z101" i="2" s="1"/>
  <c r="AA100" i="2"/>
  <c r="AA101" i="2" s="1"/>
  <c r="AB100" i="2"/>
  <c r="AB101" i="2" s="1"/>
  <c r="AC100" i="2"/>
  <c r="AC101" i="2" s="1"/>
  <c r="AD100" i="2"/>
  <c r="AD101" i="2" s="1"/>
  <c r="AE100" i="2"/>
  <c r="AE101" i="2" s="1"/>
  <c r="AF100" i="2"/>
  <c r="AF101" i="2" s="1"/>
  <c r="AG100" i="2"/>
  <c r="AG101" i="2" s="1"/>
  <c r="AH100" i="2"/>
  <c r="AH101" i="2" s="1"/>
  <c r="AI100" i="2"/>
  <c r="AI101" i="2" s="1"/>
  <c r="AM100" i="2"/>
  <c r="AM101" i="2" s="1"/>
  <c r="AN7" i="2"/>
  <c r="AN8" i="2"/>
  <c r="AN10" i="2"/>
  <c r="AN6" i="2"/>
  <c r="AM11" i="2"/>
  <c r="AJ9" i="2"/>
  <c r="AJ11" i="2" s="1"/>
  <c r="AI11" i="2"/>
  <c r="AI82" i="2"/>
  <c r="I11" i="2"/>
  <c r="J11" i="2"/>
  <c r="K11" i="2"/>
  <c r="L11" i="2"/>
  <c r="M11" i="2"/>
  <c r="N11" i="2"/>
  <c r="O11" i="2"/>
  <c r="P11" i="2"/>
  <c r="Q11" i="2"/>
  <c r="R11" i="2"/>
  <c r="S11" i="2"/>
  <c r="T11" i="2"/>
  <c r="V11" i="2"/>
  <c r="W11" i="2"/>
  <c r="X11" i="2"/>
  <c r="Y11" i="2"/>
  <c r="Z11" i="2"/>
  <c r="AA11" i="2"/>
  <c r="AB11" i="2"/>
  <c r="AC11" i="2"/>
  <c r="AD11" i="2"/>
  <c r="AE11" i="2"/>
  <c r="AF11" i="2"/>
  <c r="AG11" i="2"/>
  <c r="AH11" i="2"/>
  <c r="G11" i="2"/>
  <c r="F11" i="2"/>
  <c r="F82" i="2"/>
  <c r="G82" i="2"/>
  <c r="H82" i="2"/>
  <c r="I82" i="2"/>
  <c r="J82" i="2"/>
  <c r="K82" i="2"/>
  <c r="L82" i="2"/>
  <c r="M82" i="2"/>
  <c r="N82" i="2"/>
  <c r="O82" i="2"/>
  <c r="P82" i="2"/>
  <c r="Q82" i="2"/>
  <c r="R82" i="2"/>
  <c r="S82" i="2"/>
  <c r="T82" i="2"/>
  <c r="V82" i="2"/>
  <c r="W82" i="2"/>
  <c r="X82" i="2"/>
  <c r="Y82" i="2"/>
  <c r="Z82" i="2"/>
  <c r="AA82" i="2"/>
  <c r="AB82" i="2"/>
  <c r="AC82" i="2"/>
  <c r="AD82" i="2"/>
  <c r="AE82" i="2"/>
  <c r="AF82" i="2"/>
  <c r="AG82" i="2"/>
  <c r="AH82" i="2"/>
  <c r="AK82" i="2"/>
  <c r="AL82" i="2"/>
  <c r="AM82" i="2"/>
  <c r="U9" i="2"/>
  <c r="U11" i="2" s="1"/>
  <c r="AL9" i="2"/>
  <c r="AL11" i="2" s="1"/>
  <c r="AK9" i="2"/>
  <c r="AK11" i="2" s="1"/>
  <c r="H9" i="2"/>
  <c r="U56" i="3"/>
  <c r="U53" i="3"/>
  <c r="U54" i="3"/>
  <c r="U55" i="3"/>
  <c r="U49" i="3"/>
  <c r="U50" i="3"/>
  <c r="U51" i="3"/>
  <c r="U52" i="3"/>
  <c r="AN53" i="2"/>
  <c r="AN54" i="2"/>
  <c r="AN55" i="2"/>
  <c r="AN56" i="2"/>
  <c r="AN57" i="2"/>
  <c r="T64" i="3"/>
  <c r="T65" i="3" s="1"/>
  <c r="S65" i="3"/>
  <c r="R64" i="3"/>
  <c r="R65" i="3" s="1"/>
  <c r="Q64" i="3"/>
  <c r="Q65" i="3" s="1"/>
  <c r="P64" i="3"/>
  <c r="P65" i="3" s="1"/>
  <c r="O64" i="3"/>
  <c r="O65" i="3" s="1"/>
  <c r="N64" i="3"/>
  <c r="N65" i="3" s="1"/>
  <c r="M64" i="3"/>
  <c r="M65" i="3" s="1"/>
  <c r="L64" i="3"/>
  <c r="L65" i="3" s="1"/>
  <c r="K64" i="3"/>
  <c r="K65" i="3" s="1"/>
  <c r="J64" i="3"/>
  <c r="J65" i="3" s="1"/>
  <c r="I64" i="3"/>
  <c r="I65" i="3" s="1"/>
  <c r="H64" i="3"/>
  <c r="H65" i="3" s="1"/>
  <c r="G64" i="3"/>
  <c r="G65" i="3" s="1"/>
  <c r="F64" i="3"/>
  <c r="F65" i="3" s="1"/>
  <c r="U48" i="3"/>
  <c r="U47" i="3"/>
  <c r="U46" i="3"/>
  <c r="U45" i="3"/>
  <c r="U44" i="3"/>
  <c r="U43" i="3"/>
  <c r="U42" i="3"/>
  <c r="U41" i="3"/>
  <c r="U40" i="3"/>
  <c r="U39" i="3"/>
  <c r="U38" i="3"/>
  <c r="U37" i="3"/>
  <c r="U36" i="3"/>
  <c r="U35" i="3"/>
  <c r="U34" i="3"/>
  <c r="U33" i="3"/>
  <c r="U31" i="3"/>
  <c r="U30" i="3"/>
  <c r="U29" i="3"/>
  <c r="U28" i="3"/>
  <c r="U27" i="3"/>
  <c r="U26" i="3"/>
  <c r="U25" i="3"/>
  <c r="U24" i="3"/>
  <c r="U23" i="3"/>
  <c r="U22" i="3"/>
  <c r="U21" i="3"/>
  <c r="U20" i="3"/>
  <c r="U19" i="3"/>
  <c r="U18" i="3"/>
  <c r="U17" i="3"/>
  <c r="U16" i="3"/>
  <c r="U15" i="3"/>
  <c r="U14" i="3"/>
  <c r="U13" i="3"/>
  <c r="U12" i="3"/>
  <c r="U11" i="3"/>
  <c r="U10" i="3"/>
  <c r="U9" i="3"/>
  <c r="U64" i="3" s="1"/>
  <c r="U6" i="3"/>
  <c r="AM118" i="2"/>
  <c r="AM119" i="2" s="1"/>
  <c r="AI118" i="2"/>
  <c r="AI119" i="2" s="1"/>
  <c r="AH118" i="2"/>
  <c r="AH119" i="2" s="1"/>
  <c r="AG118" i="2"/>
  <c r="AG119" i="2" s="1"/>
  <c r="AF118" i="2"/>
  <c r="AF119" i="2" s="1"/>
  <c r="AE118" i="2"/>
  <c r="AE119" i="2" s="1"/>
  <c r="AD118" i="2"/>
  <c r="AD119" i="2" s="1"/>
  <c r="AC118" i="2"/>
  <c r="AC119" i="2" s="1"/>
  <c r="AB118" i="2"/>
  <c r="AB119" i="2" s="1"/>
  <c r="AA118" i="2"/>
  <c r="AA119" i="2" s="1"/>
  <c r="Z118" i="2"/>
  <c r="Z119" i="2" s="1"/>
  <c r="Y118" i="2"/>
  <c r="Y119" i="2" s="1"/>
  <c r="X118" i="2"/>
  <c r="X119" i="2" s="1"/>
  <c r="W118" i="2"/>
  <c r="W119" i="2" s="1"/>
  <c r="V118" i="2"/>
  <c r="V119" i="2" s="1"/>
  <c r="U118" i="2"/>
  <c r="U119" i="2" s="1"/>
  <c r="T118" i="2"/>
  <c r="T119" i="2" s="1"/>
  <c r="S118" i="2"/>
  <c r="S119" i="2" s="1"/>
  <c r="R118" i="2"/>
  <c r="R119" i="2" s="1"/>
  <c r="Q118" i="2"/>
  <c r="Q119" i="2" s="1"/>
  <c r="P118" i="2"/>
  <c r="P119" i="2" s="1"/>
  <c r="O118" i="2"/>
  <c r="O119" i="2" s="1"/>
  <c r="N118" i="2"/>
  <c r="N119" i="2" s="1"/>
  <c r="M118" i="2"/>
  <c r="M119" i="2" s="1"/>
  <c r="L118" i="2"/>
  <c r="L119" i="2" s="1"/>
  <c r="K118" i="2"/>
  <c r="K119" i="2" s="1"/>
  <c r="J118" i="2"/>
  <c r="J119" i="2" s="1"/>
  <c r="I118" i="2"/>
  <c r="I119" i="2" s="1"/>
  <c r="H118" i="2"/>
  <c r="H119" i="2" s="1"/>
  <c r="G118" i="2"/>
  <c r="G119" i="2" s="1"/>
  <c r="F118" i="2"/>
  <c r="F119" i="2" s="1"/>
  <c r="AN117" i="2"/>
  <c r="AN116" i="2"/>
  <c r="AN115" i="2"/>
  <c r="AN114" i="2"/>
  <c r="AN113" i="2"/>
  <c r="AN112" i="2"/>
  <c r="AN111" i="2"/>
  <c r="AN110" i="2"/>
  <c r="AN109" i="2"/>
  <c r="AN108" i="2"/>
  <c r="AN94" i="2"/>
  <c r="AN93" i="2"/>
  <c r="AN92" i="2"/>
  <c r="AN91" i="2"/>
  <c r="AN90" i="2"/>
  <c r="AN89" i="2"/>
  <c r="AN52" i="2"/>
  <c r="AN51" i="2"/>
  <c r="AN50" i="2"/>
  <c r="AN49" i="2"/>
  <c r="AN48" i="2"/>
  <c r="AN47" i="2"/>
  <c r="AN46" i="2"/>
  <c r="AN45" i="2"/>
  <c r="AN44" i="2"/>
  <c r="AN43" i="2"/>
  <c r="AN42" i="2"/>
  <c r="AN41" i="2"/>
  <c r="AN40" i="2"/>
  <c r="AN39" i="2"/>
  <c r="AN38" i="2"/>
  <c r="AN37" i="2"/>
  <c r="AN36" i="2"/>
  <c r="AN35" i="2"/>
  <c r="AN34" i="2"/>
  <c r="AN33" i="2"/>
  <c r="AN32" i="2"/>
  <c r="AN31" i="2"/>
  <c r="AN30" i="2"/>
  <c r="AN29" i="2"/>
  <c r="AN28" i="2"/>
  <c r="AN27" i="2"/>
  <c r="AN26" i="2"/>
  <c r="AN25" i="2"/>
  <c r="AN24" i="2"/>
  <c r="AN23" i="2"/>
  <c r="AN22" i="2"/>
  <c r="AN21" i="2"/>
  <c r="AN20" i="2"/>
  <c r="AN19" i="2"/>
  <c r="AN18" i="2"/>
  <c r="AN17" i="2"/>
  <c r="AN16" i="2"/>
  <c r="AN15" i="2"/>
  <c r="AN14" i="2"/>
  <c r="AN13" i="2"/>
  <c r="AN12" i="2"/>
  <c r="U65" i="3" l="1"/>
  <c r="AN100" i="2"/>
  <c r="AK83" i="2"/>
  <c r="AN82" i="2"/>
  <c r="AN9" i="2"/>
  <c r="AN11" i="2" s="1"/>
  <c r="AL83" i="2"/>
  <c r="AN101" i="2"/>
  <c r="AI83" i="2"/>
  <c r="AJ83" i="2"/>
  <c r="H11" i="2"/>
  <c r="Y83" i="2"/>
  <c r="U83" i="2"/>
  <c r="I83" i="2"/>
  <c r="AG83" i="2"/>
  <c r="AC83" i="2"/>
  <c r="Q83" i="2"/>
  <c r="M83" i="2"/>
  <c r="G83" i="2"/>
  <c r="K83" i="2"/>
  <c r="O83" i="2"/>
  <c r="S83" i="2"/>
  <c r="W83" i="2"/>
  <c r="AA83" i="2"/>
  <c r="AE83" i="2"/>
  <c r="J83" i="2"/>
  <c r="N83" i="2"/>
  <c r="R83" i="2"/>
  <c r="V83" i="2"/>
  <c r="Z83" i="2"/>
  <c r="AD83" i="2"/>
  <c r="AH83" i="2"/>
  <c r="AN119" i="2"/>
  <c r="L83" i="2"/>
  <c r="P83" i="2"/>
  <c r="T83" i="2"/>
  <c r="X83" i="2"/>
  <c r="AB83" i="2"/>
  <c r="AF83" i="2"/>
  <c r="AM83" i="2"/>
  <c r="AN118" i="2"/>
  <c r="F83" i="2"/>
  <c r="H83" i="2" l="1"/>
  <c r="AN83" i="2" l="1"/>
  <c r="F90" i="5"/>
  <c r="AN90" i="5" s="1"/>
</calcChain>
</file>

<file path=xl/sharedStrings.xml><?xml version="1.0" encoding="utf-8"?>
<sst xmlns="http://schemas.openxmlformats.org/spreadsheetml/2006/main" count="618" uniqueCount="272">
  <si>
    <t>ESPECIE</t>
  </si>
  <si>
    <t>Vainillo</t>
  </si>
  <si>
    <t>Nacedero</t>
  </si>
  <si>
    <t>Arrayan</t>
  </si>
  <si>
    <t>Guayaba pera</t>
  </si>
  <si>
    <t>Cucharo</t>
  </si>
  <si>
    <t>Nispero</t>
  </si>
  <si>
    <t>Chachafruto</t>
  </si>
  <si>
    <t>Guadua</t>
  </si>
  <si>
    <t>Fresno</t>
  </si>
  <si>
    <t>Aliso</t>
  </si>
  <si>
    <t>Pino colombiano</t>
  </si>
  <si>
    <t>Gualanday</t>
  </si>
  <si>
    <t>Urapan</t>
  </si>
  <si>
    <t>Mata raton</t>
  </si>
  <si>
    <t>Teterete</t>
  </si>
  <si>
    <t>Arrayan blanco</t>
  </si>
  <si>
    <t>Guamo machete</t>
  </si>
  <si>
    <t>Impomo</t>
  </si>
  <si>
    <t>Achiote</t>
  </si>
  <si>
    <t>Caimo</t>
  </si>
  <si>
    <t>Michinche</t>
  </si>
  <si>
    <t>Sauce lloron</t>
  </si>
  <si>
    <t>Balso</t>
  </si>
  <si>
    <t>ALCALDIA DE POPAYAN</t>
  </si>
  <si>
    <t xml:space="preserve">DAFE </t>
  </si>
  <si>
    <t>SECRETARÍA DE DESARROLLO AGROAMBIENTAL Y DE FOMENTO ECONÓMICO</t>
  </si>
  <si>
    <t>INVENTARIO MATERIAL FORESTAL - VIVERO MUNICIPAL EL OJITO</t>
  </si>
  <si>
    <t>VIGENCIA 2025</t>
  </si>
  <si>
    <t xml:space="preserve">ITEM </t>
  </si>
  <si>
    <t xml:space="preserve">FECHA </t>
  </si>
  <si>
    <t>No. Orden</t>
  </si>
  <si>
    <t>Actividad</t>
  </si>
  <si>
    <t>ENCARGADO</t>
  </si>
  <si>
    <t xml:space="preserve">Nogal 
cafetero </t>
  </si>
  <si>
    <t xml:space="preserve">Roble </t>
  </si>
  <si>
    <t>Guayacan 
de manizales</t>
  </si>
  <si>
    <t xml:space="preserve">Cachimbo-
 cambulo </t>
  </si>
  <si>
    <t xml:space="preserve">Pata de vaca
algarrobo </t>
  </si>
  <si>
    <t>Guayacan 
amarillo</t>
  </si>
  <si>
    <t>Huevo de
  venado</t>
  </si>
  <si>
    <t>Carbonero 
gigante</t>
  </si>
  <si>
    <t>Guayacan Lila</t>
  </si>
  <si>
    <t xml:space="preserve">TOTAL </t>
  </si>
  <si>
    <t>FEBRERO</t>
  </si>
  <si>
    <t>Entrega 1</t>
  </si>
  <si>
    <t xml:space="preserve">FEBRERO </t>
  </si>
  <si>
    <t>Entrega 2</t>
  </si>
  <si>
    <t xml:space="preserve">SUBTOTAL </t>
  </si>
  <si>
    <t>Donacion Batallon Jose Hilario Lopez</t>
  </si>
  <si>
    <t xml:space="preserve">IVAN ARTURO PABON </t>
  </si>
  <si>
    <t xml:space="preserve">Reforestacion Parcela 5  AIA Vda Santa Helena </t>
  </si>
  <si>
    <t>CARLOS MONTENEGRO</t>
  </si>
  <si>
    <t>Reforestacion Colina Campestre</t>
  </si>
  <si>
    <t xml:space="preserve">ANGELA CAICEDO </t>
  </si>
  <si>
    <t xml:space="preserve">Donacion Material Vegetal Vda San Rafael </t>
  </si>
  <si>
    <t xml:space="preserve">PAUL DAZA </t>
  </si>
  <si>
    <t xml:space="preserve">Reforestacion Ciclovia Sector Comfacauca - Defensa Civil </t>
  </si>
  <si>
    <t xml:space="preserve">Reforestacion Parque Caldas </t>
  </si>
  <si>
    <t xml:space="preserve">CLAUDIA DAZA </t>
  </si>
  <si>
    <t xml:space="preserve">Reforestacion San Antonio de Padua </t>
  </si>
  <si>
    <t>Reforestacion Quebrada Riachuelo Bosquesdel Paraiso</t>
  </si>
  <si>
    <t xml:space="preserve">DANILO ORDOÑEZ </t>
  </si>
  <si>
    <t xml:space="preserve">Referestacion Predio Molino AIA Vereda Guacas </t>
  </si>
  <si>
    <t xml:space="preserve">CARLOS MONTENEGRO </t>
  </si>
  <si>
    <t xml:space="preserve">Reforestacion Colegio Salesianas </t>
  </si>
  <si>
    <t xml:space="preserve">Jornadas de Reforestacion con Policia Nacional </t>
  </si>
  <si>
    <t xml:space="preserve">Donacion Institucion Educavtiv a Cajete </t>
  </si>
  <si>
    <t xml:space="preserve">SANTIAGO LOPEZ </t>
  </si>
  <si>
    <t>Reforestacion EMTEL - ruta del agua</t>
  </si>
  <si>
    <t>Jornada de Reforestacion Parcela 3 Subcuenca Molino</t>
  </si>
  <si>
    <t>Feria de Servicios Los Tendidos Salon Eventos bellavista</t>
  </si>
  <si>
    <t xml:space="preserve">Reforestacion Parcelacion San Francisco </t>
  </si>
  <si>
    <t>Reforestacion Cementerio Yanaconas</t>
  </si>
  <si>
    <t>ANGELCA CAICEDO</t>
  </si>
  <si>
    <t xml:space="preserve">Reforestacion Microcuenca IE Cajete </t>
  </si>
  <si>
    <t xml:space="preserve">Reforestacion Loma de Paja  - Quintana </t>
  </si>
  <si>
    <t xml:space="preserve">                        </t>
  </si>
  <si>
    <t xml:space="preserve">Jornada de reciclaton Parque Caldas </t>
  </si>
  <si>
    <t xml:space="preserve">YAQUELINE VIVEROS </t>
  </si>
  <si>
    <t xml:space="preserve">Reforestacion San Juan </t>
  </si>
  <si>
    <t xml:space="preserve">Reforestacion Batallon </t>
  </si>
  <si>
    <t xml:space="preserve">JUAN CARLOS MORENO </t>
  </si>
  <si>
    <t>Reforestacion Q Pubus La Libertad</t>
  </si>
  <si>
    <t xml:space="preserve">Reforestacion AIA Rio Piedras </t>
  </si>
  <si>
    <t xml:space="preserve">Reforestacion Quebrada Cinco de Abril </t>
  </si>
  <si>
    <t>Reforestacion Subcuenca Rio Piedras</t>
  </si>
  <si>
    <t xml:space="preserve">Reforestacion Acueducto Calibio </t>
  </si>
  <si>
    <t>Reforestacion AIA Rio Molino</t>
  </si>
  <si>
    <t xml:space="preserve">Reforestacion braZo Seco </t>
  </si>
  <si>
    <t>Reforestacion Chorrito Pamba</t>
  </si>
  <si>
    <t>Reforestacion cancha primavera</t>
  </si>
  <si>
    <t>CLAUDIA DAZA</t>
  </si>
  <si>
    <t>Reforestacion Parque Yanaconas</t>
  </si>
  <si>
    <t>Reforestacion Barrio Germania</t>
  </si>
  <si>
    <t>Reforestacion Lote No. 2 Y 3 Acueducto Calibio - Asocalibio</t>
  </si>
  <si>
    <t>Reforestacion  Acueducto de Rejoya</t>
  </si>
  <si>
    <t xml:space="preserve">Reforestacio nQuebrada La MOnja Nuevo Japon </t>
  </si>
  <si>
    <t>Reforestacion Divisiones Viales Cementerio Central - Lomas</t>
  </si>
  <si>
    <t>Reforestacion y Ornamentacion Campo Bello</t>
  </si>
  <si>
    <t>Referestacion Rio Molino Sector Cadillal</t>
  </si>
  <si>
    <t xml:space="preserve">Reforestacion Los Tendidos </t>
  </si>
  <si>
    <t xml:space="preserve">Reforestacion zona verde Julumito </t>
  </si>
  <si>
    <t xml:space="preserve">SALDO </t>
  </si>
  <si>
    <t xml:space="preserve">CONVENIO  POLICIA NACIONAL </t>
  </si>
  <si>
    <t xml:space="preserve">ORDEN No. 65 </t>
  </si>
  <si>
    <t>65.1</t>
  </si>
  <si>
    <t xml:space="preserve">Jornada Reforestacion Braso Seco - Dia del arb ol </t>
  </si>
  <si>
    <t>65.2</t>
  </si>
  <si>
    <t xml:space="preserve">Jornada Reforestacion Humedal  Antonio Padua Dia ambiente </t>
  </si>
  <si>
    <t>65.3</t>
  </si>
  <si>
    <t xml:space="preserve">Jornada Reforestacion Quebrada La Monja - Parte Alta Comuneros </t>
  </si>
  <si>
    <t>65.4</t>
  </si>
  <si>
    <t>Jornada Reforestacion Barrio San Eduardo</t>
  </si>
  <si>
    <t>65.5</t>
  </si>
  <si>
    <t xml:space="preserve">Jornada Reforestacion La Tetilla </t>
  </si>
  <si>
    <t xml:space="preserve">SUBTOTAL ORDEN  65  POLICIA </t>
  </si>
  <si>
    <t xml:space="preserve">SALDOS ORDEN 65 POLICIA </t>
  </si>
  <si>
    <t xml:space="preserve"> </t>
  </si>
  <si>
    <t>CONVENIO DEFENSA CIVIL</t>
  </si>
  <si>
    <t xml:space="preserve">ACTA DE ENTREGA No. </t>
  </si>
  <si>
    <t xml:space="preserve">No. Arboles </t>
  </si>
  <si>
    <t xml:space="preserve">ENCARGADO </t>
  </si>
  <si>
    <t xml:space="preserve">Durantas </t>
  </si>
  <si>
    <t xml:space="preserve">Petunias </t>
  </si>
  <si>
    <t>Gitanas</t>
  </si>
  <si>
    <t>Mayos</t>
  </si>
  <si>
    <t>Pentas</t>
  </si>
  <si>
    <t>Hortensias</t>
  </si>
  <si>
    <t>Arbusto flor morada</t>
  </si>
  <si>
    <t xml:space="preserve">Geranios </t>
  </si>
  <si>
    <t>Abono Bto</t>
  </si>
  <si>
    <t xml:space="preserve">PROPAGACION  VIVERO </t>
  </si>
  <si>
    <t xml:space="preserve">PRODUCCION DE VIVERO </t>
  </si>
  <si>
    <t>CARLOS MARTINEZ</t>
  </si>
  <si>
    <t xml:space="preserve">Vivero Tetilla </t>
  </si>
  <si>
    <t xml:space="preserve">Fortalecimiento UPA SANTA ROSA </t>
  </si>
  <si>
    <t xml:space="preserve">AGROPECUARIA </t>
  </si>
  <si>
    <t xml:space="preserve">Fortalecimiento UPA IE Cajete </t>
  </si>
  <si>
    <t xml:space="preserve">Reforestacion Santa Isabel Gobernacion Cauca </t>
  </si>
  <si>
    <t xml:space="preserve">Jornada ornamentacion Guardianes Voluntarios </t>
  </si>
  <si>
    <t xml:space="preserve">JESUS </t>
  </si>
  <si>
    <t xml:space="preserve">LIBARDO LUNA </t>
  </si>
  <si>
    <t xml:space="preserve">Reforestacion Planta de Beneficio Animal </t>
  </si>
  <si>
    <t xml:space="preserve">JOSE ANDRES MASABUEL </t>
  </si>
  <si>
    <t xml:space="preserve">Siembra Santa Barbara </t>
  </si>
  <si>
    <t xml:space="preserve">Siembra  Barrio el Mirador </t>
  </si>
  <si>
    <t>Siembra San Bernardino</t>
  </si>
  <si>
    <t xml:space="preserve">Siembra Humedal La Carola </t>
  </si>
  <si>
    <t>65.6</t>
  </si>
  <si>
    <t xml:space="preserve">Jornada Reforstacion Julumito Rio Sate </t>
  </si>
  <si>
    <t>10.6</t>
  </si>
  <si>
    <t>Siembra Julumito  Sector Rio Sate</t>
  </si>
  <si>
    <t xml:space="preserve">Siembra quebrada Pubus Sector El Hortigal </t>
  </si>
  <si>
    <t>Siembra Quintas de Machangara</t>
  </si>
  <si>
    <t>Siembra ICBF San Bernandino</t>
  </si>
  <si>
    <t xml:space="preserve">SECT GOBIERNO </t>
  </si>
  <si>
    <t xml:space="preserve">Siembra Rio Negro - Green Hostal Bajo Charco </t>
  </si>
  <si>
    <t>Siembra Finca Mujeres Cric afluentes Palace</t>
  </si>
  <si>
    <t xml:space="preserve">JESUS Y CLAU </t>
  </si>
  <si>
    <t>Siembra Humedal Genagra y afluente Cauca</t>
  </si>
  <si>
    <t xml:space="preserve">Siembra Franja Molino - Sector Valle Verde </t>
  </si>
  <si>
    <t>65.7</t>
  </si>
  <si>
    <t xml:space="preserve">Jornada Reforestacion franja Rio Molino-Valle Verde </t>
  </si>
  <si>
    <t>10.7</t>
  </si>
  <si>
    <t xml:space="preserve">Siembra Republica Suiza </t>
  </si>
  <si>
    <t xml:space="preserve">ANTONIO LUNA </t>
  </si>
  <si>
    <t xml:space="preserve">Siembra Parqaue Santa Catalina </t>
  </si>
  <si>
    <t xml:space="preserve">ANDRES MAZABUEL </t>
  </si>
  <si>
    <t>Siembra Polideportivo Camilo Torres</t>
  </si>
  <si>
    <t xml:space="preserve">Siembra Colegio Los Comuneros </t>
  </si>
  <si>
    <t xml:space="preserve">Siembra Seminario Mayor </t>
  </si>
  <si>
    <t xml:space="preserve">Siembra microcuenca Rio Blanco </t>
  </si>
  <si>
    <t>Siembra Vda Las Mercedes</t>
  </si>
  <si>
    <t>VICTOR -VIVERO</t>
  </si>
  <si>
    <t>Siembra Quebrada Quitacalzon</t>
  </si>
  <si>
    <t>Humedal Genagra</t>
  </si>
  <si>
    <t xml:space="preserve">ACACIA </t>
  </si>
  <si>
    <t>OREJERO</t>
  </si>
  <si>
    <t>Siembra Vereda Calibio  (area agropecuaria)</t>
  </si>
  <si>
    <t>Produccion vivero ingreso octubre 2025</t>
  </si>
  <si>
    <t>Produccion vivero ingreso septiembre 2025</t>
  </si>
  <si>
    <t>SEPTIEMBRE</t>
  </si>
  <si>
    <t>Reporte Mortalidad octubre 2025</t>
  </si>
  <si>
    <t>Jornada Reforestacion Green Hostal - Rio Negro</t>
  </si>
  <si>
    <t>65.8</t>
  </si>
  <si>
    <t xml:space="preserve">Feria Multigremial Cauca - Area agropecuaria </t>
  </si>
  <si>
    <t>65.9</t>
  </si>
  <si>
    <t>10.8</t>
  </si>
  <si>
    <t xml:space="preserve">REPORTE MORTALIDAD </t>
  </si>
  <si>
    <t>10.9</t>
  </si>
  <si>
    <t xml:space="preserve">Jornada Humedal Genagra </t>
  </si>
  <si>
    <t xml:space="preserve">Jornada reforestacion Acueducto Calibio </t>
  </si>
  <si>
    <t xml:space="preserve">VICTOR - VIVERO </t>
  </si>
  <si>
    <t xml:space="preserve">  </t>
  </si>
  <si>
    <t xml:space="preserve">   </t>
  </si>
  <si>
    <t>Produccion vivero inventario 2026</t>
  </si>
  <si>
    <t>Reforestación IE Jose Eusebio Caro</t>
  </si>
  <si>
    <t>Leidy Ortiz</t>
  </si>
  <si>
    <t>Angela Caicedo</t>
  </si>
  <si>
    <t>Reforestacion Balcones de provitec ronda hidrica quebrada La Laja</t>
  </si>
  <si>
    <t>Subcuenca rio Piedras, programa areas interes ambiental</t>
  </si>
  <si>
    <t>Carlos Montenegro</t>
  </si>
  <si>
    <t>licorera del Cauca ornamentación</t>
  </si>
  <si>
    <t xml:space="preserve">Mirley Cuellar </t>
  </si>
  <si>
    <t>MARZO</t>
  </si>
  <si>
    <t>CRC</t>
  </si>
  <si>
    <t xml:space="preserve">Bello Horizonte - ornamentacion </t>
  </si>
  <si>
    <t>Genagra</t>
  </si>
  <si>
    <t>Barney Salas</t>
  </si>
  <si>
    <t>Ary Giovanny Rengifo</t>
  </si>
  <si>
    <t>Jose Salazar</t>
  </si>
  <si>
    <t>Las Ferias</t>
  </si>
  <si>
    <t>Las Huacas</t>
  </si>
  <si>
    <t xml:space="preserve">Jenny lorena Mazabuel </t>
  </si>
  <si>
    <t xml:space="preserve">Parque Piedritas </t>
  </si>
  <si>
    <t>Rosa Narváez</t>
  </si>
  <si>
    <t xml:space="preserve">Julumito - ornamentacion </t>
  </si>
  <si>
    <t xml:space="preserve">Campobello Rural </t>
  </si>
  <si>
    <t xml:space="preserve">Lina Vidal </t>
  </si>
  <si>
    <t>Batallon Jose Hilario López</t>
  </si>
  <si>
    <t>Jesús</t>
  </si>
  <si>
    <t xml:space="preserve">PETUNIAS </t>
  </si>
  <si>
    <t xml:space="preserve">RESUCITADO </t>
  </si>
  <si>
    <t>MAYO</t>
  </si>
  <si>
    <t xml:space="preserve">OJITOS PAL CIELO </t>
  </si>
  <si>
    <t xml:space="preserve">GITANAS </t>
  </si>
  <si>
    <t>Jazmin/Caballero noche</t>
  </si>
  <si>
    <t>Veranera</t>
  </si>
  <si>
    <t>Ojitos palcielo</t>
  </si>
  <si>
    <t>SEMILLERO No</t>
  </si>
  <si>
    <t>NN</t>
  </si>
  <si>
    <t xml:space="preserve">Vereda Las Guacas </t>
  </si>
  <si>
    <t>Produccion vivero ingreso 2026</t>
  </si>
  <si>
    <t>Reporte Mortalidad 2026</t>
  </si>
  <si>
    <t>El Ojito</t>
  </si>
  <si>
    <t>Finca mujeres</t>
  </si>
  <si>
    <t>Luis Guillermo Castro</t>
  </si>
  <si>
    <t>Victor Diaz</t>
  </si>
  <si>
    <t>Unicauca</t>
  </si>
  <si>
    <t>Santana</t>
  </si>
  <si>
    <t xml:space="preserve">Bello Horizonte </t>
  </si>
  <si>
    <t>Karen Mauna</t>
  </si>
  <si>
    <t>Los Picachos La Yunga</t>
  </si>
  <si>
    <t>Los Andes</t>
  </si>
  <si>
    <t>Jesús Ramírez</t>
  </si>
  <si>
    <t>Rosa Martinez</t>
  </si>
  <si>
    <t xml:space="preserve">Julumito </t>
  </si>
  <si>
    <t>Humedal san Antonio de Padúa</t>
  </si>
  <si>
    <t>Vereda Bajo  Charco</t>
  </si>
  <si>
    <t>Vereda julumito Bajo</t>
  </si>
  <si>
    <t>Las Guacas</t>
  </si>
  <si>
    <t>Oscar Agredo</t>
  </si>
  <si>
    <t>Amalaka - Se hizo en Camilo Torres</t>
  </si>
  <si>
    <t>ABRIL</t>
  </si>
  <si>
    <t>Pueblito patojo</t>
  </si>
  <si>
    <t>Libardo Luna</t>
  </si>
  <si>
    <t xml:space="preserve">Sector urbano </t>
  </si>
  <si>
    <t>Cajete Colegio Mayor</t>
  </si>
  <si>
    <t>EMTEL</t>
  </si>
  <si>
    <t>ROSA AMELIA GUEVARA</t>
  </si>
  <si>
    <t xml:space="preserve">SHIRLEY HERNANDEZ </t>
  </si>
  <si>
    <t xml:space="preserve">ERIKA LARA </t>
  </si>
  <si>
    <t>WILMER FERNANDEZ</t>
  </si>
  <si>
    <t xml:space="preserve">MAYO </t>
  </si>
  <si>
    <t>rosas</t>
  </si>
  <si>
    <t>resucitado</t>
  </si>
  <si>
    <t>cinta</t>
  </si>
  <si>
    <t xml:space="preserve">GERANIOS </t>
  </si>
  <si>
    <t>LILA VIEJOS 40</t>
  </si>
  <si>
    <t xml:space="preserve">GUAMO </t>
  </si>
  <si>
    <t>TOTAL MAYO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</si>
</sst>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d/m/yyyy"/>
    <numFmt numFmtId="165" formatCode="dd/mm/yyyy"/>
    <numFmt numFmtId="166" formatCode="d\.m"/>
    <numFmt numFmtId="167" formatCode="_-* #,##0_-;\-* #,##0_-;_-* &quot;-&quot;??_-;_-@_-"/>
  </numFmts>
  <fonts count="44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 Narrow"/>
      <family val="2"/>
    </font>
    <font>
      <b/>
      <sz val="11"/>
      <color theme="1"/>
      <name val="Calibri"/>
      <family val="2"/>
    </font>
    <font>
      <sz val="10"/>
      <color theme="1"/>
      <name val="Arial Narrow"/>
      <family val="2"/>
    </font>
    <font>
      <sz val="11"/>
      <color theme="1"/>
      <name val="Calibri"/>
      <family val="2"/>
    </font>
    <font>
      <sz val="24"/>
      <color theme="1"/>
      <name val="Times New Roman"/>
      <family val="1"/>
    </font>
    <font>
      <sz val="11"/>
      <name val="Calibri"/>
      <family val="2"/>
    </font>
    <font>
      <b/>
      <sz val="24"/>
      <color theme="1"/>
      <name val="Arial"/>
      <family val="2"/>
    </font>
    <font>
      <b/>
      <sz val="24"/>
      <color theme="1"/>
      <name val="Calibri"/>
      <family val="2"/>
    </font>
    <font>
      <b/>
      <sz val="12"/>
      <color theme="1"/>
      <name val="Calibri"/>
      <family val="2"/>
    </font>
    <font>
      <b/>
      <sz val="12"/>
      <color theme="1"/>
      <name val="Arial Narrow"/>
      <family val="2"/>
    </font>
    <font>
      <b/>
      <sz val="12"/>
      <color rgb="FF000000"/>
      <name val="Arial Narrow"/>
      <family val="2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3"/>
      <color theme="1"/>
      <name val="Calibri"/>
      <family val="2"/>
    </font>
    <font>
      <b/>
      <sz val="11"/>
      <color theme="1"/>
      <name val="Calibri"/>
      <family val="2"/>
      <scheme val="minor"/>
    </font>
    <font>
      <sz val="20"/>
      <color theme="1"/>
      <name val="Times New Roman"/>
      <family val="1"/>
    </font>
    <font>
      <b/>
      <sz val="20"/>
      <color theme="1"/>
      <name val="Arial"/>
      <family val="2"/>
    </font>
    <font>
      <b/>
      <sz val="20"/>
      <color theme="1"/>
      <name val="Calibri"/>
      <family val="2"/>
    </font>
    <font>
      <b/>
      <sz val="14"/>
      <color theme="1"/>
      <name val="Calibri"/>
      <family val="2"/>
    </font>
    <font>
      <b/>
      <sz val="14"/>
      <color theme="1"/>
      <name val="Arial Narrow"/>
      <family val="2"/>
    </font>
    <font>
      <b/>
      <sz val="14"/>
      <color rgb="FF000000"/>
      <name val="Arial Narrow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FF0000"/>
      <name val="Calibri"/>
      <family val="2"/>
    </font>
    <font>
      <sz val="10"/>
      <color rgb="FFFF0000"/>
      <name val="Arial Narrow"/>
      <family val="2"/>
    </font>
    <font>
      <sz val="11"/>
      <color rgb="FFFF0000"/>
      <name val="Calibri"/>
      <family val="2"/>
      <scheme val="minor"/>
    </font>
    <font>
      <b/>
      <sz val="12"/>
      <color rgb="FFFF0000"/>
      <name val="Arial Narrow"/>
      <family val="2"/>
    </font>
    <font>
      <b/>
      <sz val="11"/>
      <color rgb="FFFF0000"/>
      <name val="Calibri"/>
      <family val="2"/>
    </font>
    <font>
      <sz val="10"/>
      <name val="Arial Narrow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sz val="11"/>
      <name val="Calibri"/>
      <family val="2"/>
    </font>
    <font>
      <b/>
      <sz val="10"/>
      <color rgb="FF00B050"/>
      <name val="Arial Narrow"/>
      <family val="2"/>
    </font>
    <font>
      <b/>
      <sz val="11"/>
      <color rgb="FF00B050"/>
      <name val="Calibri"/>
      <family val="2"/>
    </font>
    <font>
      <sz val="11"/>
      <color rgb="FF00B050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BFBFBF"/>
        <bgColor rgb="FFBFBFBF"/>
      </patternFill>
    </fill>
    <fill>
      <patternFill patternType="solid">
        <fgColor rgb="FFF2F2F2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00FF00"/>
        <bgColor rgb="FF00FF0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rgb="FFF2F2F2"/>
      </patternFill>
    </fill>
    <fill>
      <patternFill patternType="solid">
        <fgColor rgb="FFFFFF00"/>
        <bgColor theme="0"/>
      </patternFill>
    </fill>
    <fill>
      <patternFill patternType="solid">
        <fgColor theme="5" tint="0.59999389629810485"/>
        <bgColor rgb="FFBFBFBF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rgb="FFBFBFB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rgb="FFBFBFBF"/>
      </patternFill>
    </fill>
    <fill>
      <patternFill patternType="solid">
        <fgColor theme="5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29" fillId="0" borderId="0" applyFont="0" applyFill="0" applyBorder="0" applyAlignment="0" applyProtection="0"/>
  </cellStyleXfs>
  <cellXfs count="243">
    <xf numFmtId="0" fontId="0" fillId="0" borderId="0" xfId="0"/>
    <xf numFmtId="0" fontId="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1" fillId="0" borderId="1" xfId="0" applyFont="1" applyBorder="1"/>
    <xf numFmtId="0" fontId="14" fillId="2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164" fontId="11" fillId="0" borderId="1" xfId="0" applyNumberFormat="1" applyFont="1" applyBorder="1" applyAlignment="1">
      <alignment horizontal="center"/>
    </xf>
    <xf numFmtId="0" fontId="11" fillId="0" borderId="12" xfId="0" applyFont="1" applyBorder="1" applyAlignment="1">
      <alignment horizontal="center" vertical="center"/>
    </xf>
    <xf numFmtId="164" fontId="11" fillId="0" borderId="12" xfId="0" applyNumberFormat="1" applyFont="1" applyBorder="1" applyAlignment="1">
      <alignment horizontal="center"/>
    </xf>
    <xf numFmtId="0" fontId="11" fillId="0" borderId="12" xfId="0" applyFont="1" applyBorder="1"/>
    <xf numFmtId="0" fontId="11" fillId="0" borderId="12" xfId="0" applyFont="1" applyBorder="1" applyAlignment="1">
      <alignment horizontal="center"/>
    </xf>
    <xf numFmtId="165" fontId="11" fillId="0" borderId="1" xfId="0" applyNumberFormat="1" applyFont="1" applyBorder="1" applyAlignment="1">
      <alignment horizontal="center"/>
    </xf>
    <xf numFmtId="0" fontId="11" fillId="4" borderId="1" xfId="0" applyFont="1" applyFill="1" applyBorder="1" applyAlignment="1">
      <alignment horizontal="center" vertical="center"/>
    </xf>
    <xf numFmtId="165" fontId="11" fillId="4" borderId="1" xfId="0" applyNumberFormat="1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left" vertical="center"/>
    </xf>
    <xf numFmtId="0" fontId="11" fillId="6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165" fontId="9" fillId="4" borderId="1" xfId="0" applyNumberFormat="1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19" fillId="0" borderId="0" xfId="0" applyFont="1"/>
    <xf numFmtId="0" fontId="9" fillId="4" borderId="1" xfId="0" applyFont="1" applyFill="1" applyBorder="1" applyAlignment="1">
      <alignment horizontal="left" vertical="center"/>
    </xf>
    <xf numFmtId="0" fontId="20" fillId="4" borderId="1" xfId="0" applyFont="1" applyFill="1" applyBorder="1" applyAlignment="1">
      <alignment horizontal="center"/>
    </xf>
    <xf numFmtId="0" fontId="19" fillId="0" borderId="0" xfId="0" applyFont="1" applyAlignment="1">
      <alignment horizontal="center"/>
    </xf>
    <xf numFmtId="0" fontId="22" fillId="0" borderId="0" xfId="0" applyFont="1"/>
    <xf numFmtId="0" fontId="9" fillId="6" borderId="1" xfId="0" applyFont="1" applyFill="1" applyBorder="1" applyAlignment="1">
      <alignment horizontal="left" vertical="center"/>
    </xf>
    <xf numFmtId="0" fontId="9" fillId="6" borderId="1" xfId="0" applyFont="1" applyFill="1" applyBorder="1" applyAlignment="1">
      <alignment horizontal="center" vertical="center"/>
    </xf>
    <xf numFmtId="166" fontId="9" fillId="4" borderId="1" xfId="0" applyNumberFormat="1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left" vertical="center"/>
    </xf>
    <xf numFmtId="0" fontId="19" fillId="7" borderId="1" xfId="0" applyFont="1" applyFill="1" applyBorder="1"/>
    <xf numFmtId="0" fontId="24" fillId="2" borderId="1" xfId="0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/>
    </xf>
    <xf numFmtId="0" fontId="27" fillId="3" borderId="1" xfId="0" applyFont="1" applyFill="1" applyBorder="1" applyAlignment="1">
      <alignment horizontal="center" vertical="center"/>
    </xf>
    <xf numFmtId="0" fontId="27" fillId="3" borderId="1" xfId="0" applyFont="1" applyFill="1" applyBorder="1" applyAlignment="1">
      <alignment horizontal="left" vertical="center"/>
    </xf>
    <xf numFmtId="0" fontId="28" fillId="3" borderId="1" xfId="0" applyFont="1" applyFill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4" borderId="6" xfId="0" applyFont="1" applyFill="1" applyBorder="1" applyAlignment="1">
      <alignment horizontal="left" vertical="center"/>
    </xf>
    <xf numFmtId="0" fontId="9" fillId="4" borderId="11" xfId="0" applyFont="1" applyFill="1" applyBorder="1" applyAlignment="1">
      <alignment horizontal="left" vertical="center"/>
    </xf>
    <xf numFmtId="0" fontId="9" fillId="8" borderId="1" xfId="0" applyFont="1" applyFill="1" applyBorder="1" applyAlignment="1">
      <alignment horizontal="center"/>
    </xf>
    <xf numFmtId="0" fontId="11" fillId="8" borderId="1" xfId="0" applyFont="1" applyFill="1" applyBorder="1" applyAlignment="1">
      <alignment horizontal="center"/>
    </xf>
    <xf numFmtId="0" fontId="19" fillId="8" borderId="0" xfId="0" applyFont="1" applyFill="1"/>
    <xf numFmtId="0" fontId="11" fillId="4" borderId="1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0" fontId="19" fillId="4" borderId="0" xfId="0" applyFont="1" applyFill="1"/>
    <xf numFmtId="0" fontId="9" fillId="3" borderId="1" xfId="0" applyFont="1" applyFill="1" applyBorder="1" applyAlignment="1">
      <alignment horizontal="center"/>
    </xf>
    <xf numFmtId="165" fontId="19" fillId="0" borderId="0" xfId="0" applyNumberFormat="1" applyFont="1" applyAlignment="1">
      <alignment horizontal="left"/>
    </xf>
    <xf numFmtId="0" fontId="19" fillId="0" borderId="0" xfId="0" applyFont="1" applyAlignment="1">
      <alignment horizontal="left"/>
    </xf>
    <xf numFmtId="0" fontId="7" fillId="7" borderId="1" xfId="0" applyFont="1" applyFill="1" applyBorder="1"/>
    <xf numFmtId="0" fontId="6" fillId="7" borderId="1" xfId="0" applyFont="1" applyFill="1" applyBorder="1"/>
    <xf numFmtId="0" fontId="20" fillId="4" borderId="12" xfId="0" applyFont="1" applyFill="1" applyBorder="1" applyAlignment="1">
      <alignment horizontal="center"/>
    </xf>
    <xf numFmtId="0" fontId="20" fillId="4" borderId="16" xfId="0" applyFont="1" applyFill="1" applyBorder="1" applyAlignment="1">
      <alignment horizontal="center"/>
    </xf>
    <xf numFmtId="167" fontId="21" fillId="5" borderId="1" xfId="1" applyNumberFormat="1" applyFont="1" applyFill="1" applyBorder="1" applyAlignment="1">
      <alignment horizontal="center" vertical="center"/>
    </xf>
    <xf numFmtId="0" fontId="9" fillId="3" borderId="17" xfId="0" applyFont="1" applyFill="1" applyBorder="1" applyAlignment="1">
      <alignment horizontal="center"/>
    </xf>
    <xf numFmtId="0" fontId="11" fillId="0" borderId="11" xfId="0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5" fillId="7" borderId="1" xfId="0" applyFont="1" applyFill="1" applyBorder="1"/>
    <xf numFmtId="0" fontId="4" fillId="7" borderId="1" xfId="0" applyFont="1" applyFill="1" applyBorder="1"/>
    <xf numFmtId="0" fontId="22" fillId="7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165" fontId="11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30" fillId="0" borderId="1" xfId="0" applyFont="1" applyBorder="1" applyAlignment="1">
      <alignment horizontal="center"/>
    </xf>
    <xf numFmtId="165" fontId="30" fillId="0" borderId="1" xfId="0" applyNumberFormat="1" applyFont="1" applyBorder="1" applyAlignment="1">
      <alignment horizontal="center"/>
    </xf>
    <xf numFmtId="0" fontId="30" fillId="0" borderId="1" xfId="0" applyFont="1" applyBorder="1" applyAlignment="1">
      <alignment horizontal="left"/>
    </xf>
    <xf numFmtId="0" fontId="30" fillId="0" borderId="13" xfId="0" applyFont="1" applyBorder="1" applyAlignment="1">
      <alignment horizontal="center"/>
    </xf>
    <xf numFmtId="165" fontId="30" fillId="0" borderId="14" xfId="0" applyNumberFormat="1" applyFont="1" applyBorder="1" applyAlignment="1">
      <alignment horizontal="center"/>
    </xf>
    <xf numFmtId="0" fontId="30" fillId="0" borderId="14" xfId="0" applyFont="1" applyBorder="1" applyAlignment="1">
      <alignment horizontal="center"/>
    </xf>
    <xf numFmtId="0" fontId="30" fillId="0" borderId="14" xfId="0" applyFont="1" applyBorder="1" applyAlignment="1">
      <alignment horizontal="left"/>
    </xf>
    <xf numFmtId="14" fontId="11" fillId="0" borderId="12" xfId="0" applyNumberFormat="1" applyFont="1" applyBorder="1" applyAlignment="1">
      <alignment horizontal="center" vertical="center"/>
    </xf>
    <xf numFmtId="0" fontId="11" fillId="0" borderId="12" xfId="0" applyFont="1" applyBorder="1" applyAlignment="1">
      <alignment horizontal="left" vertical="center"/>
    </xf>
    <xf numFmtId="0" fontId="11" fillId="0" borderId="18" xfId="0" applyFont="1" applyBorder="1" applyAlignment="1">
      <alignment horizontal="center" vertical="center"/>
    </xf>
    <xf numFmtId="14" fontId="11" fillId="0" borderId="18" xfId="0" applyNumberFormat="1" applyFont="1" applyBorder="1" applyAlignment="1">
      <alignment horizontal="center" vertical="center"/>
    </xf>
    <xf numFmtId="0" fontId="11" fillId="0" borderId="18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16" xfId="0" applyFont="1" applyBorder="1" applyAlignment="1">
      <alignment horizontal="center" vertical="center"/>
    </xf>
    <xf numFmtId="14" fontId="11" fillId="0" borderId="16" xfId="0" applyNumberFormat="1" applyFont="1" applyBorder="1" applyAlignment="1">
      <alignment horizontal="center" vertical="center"/>
    </xf>
    <xf numFmtId="0" fontId="11" fillId="0" borderId="16" xfId="0" applyFont="1" applyBorder="1" applyAlignment="1">
      <alignment horizontal="left" vertical="center"/>
    </xf>
    <xf numFmtId="0" fontId="30" fillId="0" borderId="9" xfId="0" applyFont="1" applyBorder="1" applyAlignment="1">
      <alignment horizontal="center"/>
    </xf>
    <xf numFmtId="0" fontId="22" fillId="0" borderId="16" xfId="0" applyFont="1" applyBorder="1" applyAlignment="1">
      <alignment horizontal="center"/>
    </xf>
    <xf numFmtId="0" fontId="11" fillId="10" borderId="1" xfId="0" applyFont="1" applyFill="1" applyBorder="1" applyAlignment="1">
      <alignment horizontal="center" vertical="center"/>
    </xf>
    <xf numFmtId="0" fontId="17" fillId="3" borderId="12" xfId="0" applyFont="1" applyFill="1" applyBorder="1" applyAlignment="1">
      <alignment horizontal="center" vertical="center"/>
    </xf>
    <xf numFmtId="0" fontId="11" fillId="10" borderId="12" xfId="0" applyFont="1" applyFill="1" applyBorder="1" applyAlignment="1">
      <alignment horizontal="center" vertical="center"/>
    </xf>
    <xf numFmtId="0" fontId="17" fillId="3" borderId="16" xfId="0" applyFont="1" applyFill="1" applyBorder="1" applyAlignment="1">
      <alignment horizontal="center" vertical="center"/>
    </xf>
    <xf numFmtId="0" fontId="11" fillId="10" borderId="16" xfId="0" applyFont="1" applyFill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14" fontId="32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35" fillId="4" borderId="1" xfId="0" applyFont="1" applyFill="1" applyBorder="1" applyAlignment="1">
      <alignment horizontal="center" vertical="center"/>
    </xf>
    <xf numFmtId="165" fontId="35" fillId="4" borderId="1" xfId="0" applyNumberFormat="1" applyFont="1" applyFill="1" applyBorder="1" applyAlignment="1">
      <alignment horizontal="center" vertical="center"/>
    </xf>
    <xf numFmtId="0" fontId="35" fillId="5" borderId="1" xfId="0" applyFont="1" applyFill="1" applyBorder="1" applyAlignment="1">
      <alignment horizontal="center" vertical="center"/>
    </xf>
    <xf numFmtId="0" fontId="35" fillId="6" borderId="1" xfId="0" applyFont="1" applyFill="1" applyBorder="1" applyAlignment="1">
      <alignment horizontal="left" vertical="center"/>
    </xf>
    <xf numFmtId="166" fontId="35" fillId="4" borderId="1" xfId="0" applyNumberFormat="1" applyFont="1" applyFill="1" applyBorder="1" applyAlignment="1">
      <alignment horizontal="center" vertical="center"/>
    </xf>
    <xf numFmtId="0" fontId="35" fillId="4" borderId="1" xfId="0" applyFont="1" applyFill="1" applyBorder="1" applyAlignment="1">
      <alignment horizontal="left" vertical="center"/>
    </xf>
    <xf numFmtId="164" fontId="13" fillId="0" borderId="1" xfId="0" applyNumberFormat="1" applyFont="1" applyBorder="1" applyAlignment="1">
      <alignment horizontal="center" vertical="center"/>
    </xf>
    <xf numFmtId="0" fontId="33" fillId="0" borderId="0" xfId="0" applyFont="1"/>
    <xf numFmtId="0" fontId="36" fillId="0" borderId="1" xfId="0" applyFont="1" applyBorder="1" applyAlignment="1">
      <alignment horizontal="center" vertical="center"/>
    </xf>
    <xf numFmtId="0" fontId="11" fillId="0" borderId="11" xfId="0" applyFont="1" applyBorder="1"/>
    <xf numFmtId="0" fontId="11" fillId="0" borderId="4" xfId="0" applyFont="1" applyBorder="1" applyAlignment="1">
      <alignment horizontal="center" vertical="center"/>
    </xf>
    <xf numFmtId="164" fontId="11" fillId="0" borderId="16" xfId="0" applyNumberFormat="1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1" fillId="0" borderId="16" xfId="0" applyFont="1" applyBorder="1"/>
    <xf numFmtId="165" fontId="11" fillId="0" borderId="16" xfId="0" applyNumberFormat="1" applyFont="1" applyBorder="1" applyAlignment="1">
      <alignment horizontal="center" vertical="center"/>
    </xf>
    <xf numFmtId="0" fontId="11" fillId="0" borderId="9" xfId="0" applyFont="1" applyBorder="1" applyAlignment="1">
      <alignment horizontal="left" vertical="center"/>
    </xf>
    <xf numFmtId="0" fontId="2" fillId="0" borderId="16" xfId="0" applyFont="1" applyBorder="1"/>
    <xf numFmtId="0" fontId="0" fillId="0" borderId="16" xfId="0" applyBorder="1" applyAlignment="1">
      <alignment horizontal="center"/>
    </xf>
    <xf numFmtId="0" fontId="11" fillId="0" borderId="1" xfId="0" applyFont="1" applyBorder="1" applyAlignment="1">
      <alignment horizontal="left"/>
    </xf>
    <xf numFmtId="0" fontId="11" fillId="0" borderId="12" xfId="0" applyFont="1" applyBorder="1" applyAlignment="1">
      <alignment horizontal="left"/>
    </xf>
    <xf numFmtId="0" fontId="11" fillId="0" borderId="1" xfId="0" applyFont="1" applyBorder="1" applyAlignment="1">
      <alignment horizontal="left" wrapText="1"/>
    </xf>
    <xf numFmtId="165" fontId="9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165" fontId="20" fillId="0" borderId="1" xfId="0" applyNumberFormat="1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20" fillId="0" borderId="1" xfId="0" applyFont="1" applyBorder="1" applyAlignment="1">
      <alignment horizontal="left"/>
    </xf>
    <xf numFmtId="165" fontId="20" fillId="0" borderId="12" xfId="0" applyNumberFormat="1" applyFont="1" applyBorder="1" applyAlignment="1">
      <alignment horizontal="center"/>
    </xf>
    <xf numFmtId="0" fontId="20" fillId="0" borderId="12" xfId="0" applyFont="1" applyBorder="1" applyAlignment="1">
      <alignment horizontal="center"/>
    </xf>
    <xf numFmtId="0" fontId="20" fillId="0" borderId="12" xfId="0" applyFont="1" applyBorder="1" applyAlignment="1">
      <alignment horizontal="left"/>
    </xf>
    <xf numFmtId="165" fontId="20" fillId="0" borderId="16" xfId="0" applyNumberFormat="1" applyFont="1" applyBorder="1" applyAlignment="1">
      <alignment horizontal="center"/>
    </xf>
    <xf numFmtId="0" fontId="20" fillId="0" borderId="16" xfId="0" applyFont="1" applyBorder="1" applyAlignment="1">
      <alignment horizontal="center"/>
    </xf>
    <xf numFmtId="0" fontId="20" fillId="0" borderId="16" xfId="0" applyFont="1" applyBorder="1" applyAlignment="1">
      <alignment horizontal="left"/>
    </xf>
    <xf numFmtId="0" fontId="20" fillId="0" borderId="0" xfId="0" applyFont="1" applyAlignment="1">
      <alignment horizontal="left"/>
    </xf>
    <xf numFmtId="0" fontId="37" fillId="9" borderId="16" xfId="0" applyFont="1" applyFill="1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8" fillId="11" borderId="1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34" fillId="0" borderId="13" xfId="0" applyFont="1" applyBorder="1" applyAlignment="1">
      <alignment horizontal="center" vertical="center"/>
    </xf>
    <xf numFmtId="0" fontId="9" fillId="11" borderId="1" xfId="0" applyFont="1" applyFill="1" applyBorder="1" applyAlignment="1">
      <alignment horizontal="center" vertical="center"/>
    </xf>
    <xf numFmtId="0" fontId="11" fillId="11" borderId="1" xfId="0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horizontal="center"/>
    </xf>
    <xf numFmtId="0" fontId="40" fillId="11" borderId="1" xfId="0" applyFont="1" applyFill="1" applyBorder="1" applyAlignment="1">
      <alignment horizontal="center" vertical="center"/>
    </xf>
    <xf numFmtId="0" fontId="9" fillId="11" borderId="11" xfId="0" applyFont="1" applyFill="1" applyBorder="1" applyAlignment="1">
      <alignment horizontal="center" vertical="center"/>
    </xf>
    <xf numFmtId="0" fontId="9" fillId="11" borderId="17" xfId="0" applyFont="1" applyFill="1" applyBorder="1" applyAlignment="1">
      <alignment horizontal="center" vertical="center"/>
    </xf>
    <xf numFmtId="0" fontId="9" fillId="11" borderId="16" xfId="0" applyFont="1" applyFill="1" applyBorder="1" applyAlignment="1">
      <alignment horizontal="center" vertical="center"/>
    </xf>
    <xf numFmtId="0" fontId="1" fillId="0" borderId="0" xfId="0" applyFont="1"/>
    <xf numFmtId="0" fontId="11" fillId="0" borderId="13" xfId="0" applyFont="1" applyBorder="1"/>
    <xf numFmtId="0" fontId="11" fillId="0" borderId="7" xfId="0" applyFont="1" applyBorder="1"/>
    <xf numFmtId="0" fontId="11" fillId="0" borderId="14" xfId="0" applyFont="1" applyBorder="1"/>
    <xf numFmtId="165" fontId="11" fillId="0" borderId="17" xfId="0" applyNumberFormat="1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17" xfId="0" applyFont="1" applyBorder="1" applyAlignment="1">
      <alignment horizontal="left" vertical="center"/>
    </xf>
    <xf numFmtId="165" fontId="11" fillId="0" borderId="1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167" fontId="21" fillId="11" borderId="1" xfId="1" applyNumberFormat="1" applyFont="1" applyFill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41" fillId="6" borderId="1" xfId="0" applyFont="1" applyFill="1" applyBorder="1" applyAlignment="1">
      <alignment horizontal="center" vertical="center"/>
    </xf>
    <xf numFmtId="0" fontId="42" fillId="6" borderId="1" xfId="0" applyFont="1" applyFill="1" applyBorder="1" applyAlignment="1">
      <alignment horizontal="center" vertical="center"/>
    </xf>
    <xf numFmtId="0" fontId="42" fillId="4" borderId="1" xfId="0" applyFont="1" applyFill="1" applyBorder="1" applyAlignment="1">
      <alignment horizontal="center" vertical="center"/>
    </xf>
    <xf numFmtId="0" fontId="42" fillId="5" borderId="1" xfId="0" applyFont="1" applyFill="1" applyBorder="1" applyAlignment="1">
      <alignment horizontal="center" vertical="center"/>
    </xf>
    <xf numFmtId="0" fontId="41" fillId="5" borderId="1" xfId="0" applyFont="1" applyFill="1" applyBorder="1" applyAlignment="1">
      <alignment horizontal="center" vertical="center"/>
    </xf>
    <xf numFmtId="0" fontId="42" fillId="6" borderId="1" xfId="0" applyFont="1" applyFill="1" applyBorder="1" applyAlignment="1">
      <alignment horizontal="left" vertical="center"/>
    </xf>
    <xf numFmtId="0" fontId="42" fillId="4" borderId="1" xfId="0" applyFont="1" applyFill="1" applyBorder="1" applyAlignment="1">
      <alignment horizontal="left" vertical="center"/>
    </xf>
    <xf numFmtId="0" fontId="42" fillId="7" borderId="1" xfId="0" applyFont="1" applyFill="1" applyBorder="1" applyAlignment="1">
      <alignment horizontal="center" vertical="center"/>
    </xf>
    <xf numFmtId="0" fontId="42" fillId="7" borderId="1" xfId="0" applyFont="1" applyFill="1" applyBorder="1" applyAlignment="1">
      <alignment horizontal="left" vertical="center"/>
    </xf>
    <xf numFmtId="0" fontId="43" fillId="7" borderId="1" xfId="0" applyFont="1" applyFill="1" applyBorder="1"/>
    <xf numFmtId="0" fontId="42" fillId="0" borderId="1" xfId="0" applyFont="1" applyBorder="1" applyAlignment="1">
      <alignment horizontal="center" vertical="center"/>
    </xf>
    <xf numFmtId="165" fontId="30" fillId="0" borderId="16" xfId="0" applyNumberFormat="1" applyFont="1" applyBorder="1" applyAlignment="1">
      <alignment horizontal="center"/>
    </xf>
    <xf numFmtId="0" fontId="30" fillId="0" borderId="16" xfId="0" applyFont="1" applyBorder="1" applyAlignment="1">
      <alignment horizontal="center"/>
    </xf>
    <xf numFmtId="0" fontId="30" fillId="0" borderId="16" xfId="0" applyFont="1" applyBorder="1" applyAlignment="1">
      <alignment horizontal="left"/>
    </xf>
    <xf numFmtId="0" fontId="0" fillId="0" borderId="16" xfId="0" applyBorder="1" applyAlignment="1">
      <alignment vertical="center"/>
    </xf>
    <xf numFmtId="0" fontId="0" fillId="0" borderId="16" xfId="0" applyBorder="1" applyAlignment="1">
      <alignment horizontal="left" vertical="center"/>
    </xf>
    <xf numFmtId="0" fontId="20" fillId="4" borderId="0" xfId="0" applyFont="1" applyFill="1" applyAlignment="1">
      <alignment horizontal="center"/>
    </xf>
    <xf numFmtId="165" fontId="20" fillId="0" borderId="0" xfId="0" applyNumberFormat="1" applyFont="1" applyAlignment="1">
      <alignment horizontal="center"/>
    </xf>
    <xf numFmtId="0" fontId="8" fillId="12" borderId="1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/>
    </xf>
    <xf numFmtId="0" fontId="13" fillId="0" borderId="10" xfId="0" applyFont="1" applyBorder="1"/>
    <xf numFmtId="0" fontId="13" fillId="0" borderId="5" xfId="0" applyFont="1" applyBorder="1"/>
    <xf numFmtId="0" fontId="13" fillId="0" borderId="6" xfId="0" applyFont="1" applyBorder="1"/>
    <xf numFmtId="0" fontId="9" fillId="3" borderId="4" xfId="0" applyFont="1" applyFill="1" applyBorder="1" applyAlignment="1">
      <alignment horizontal="center"/>
    </xf>
    <xf numFmtId="0" fontId="23" fillId="2" borderId="2" xfId="0" applyFont="1" applyFill="1" applyBorder="1" applyAlignment="1">
      <alignment horizontal="center" vertical="center" wrapText="1"/>
    </xf>
    <xf numFmtId="0" fontId="13" fillId="0" borderId="3" xfId="0" applyFont="1" applyBorder="1"/>
    <xf numFmtId="0" fontId="13" fillId="0" borderId="8" xfId="0" applyFont="1" applyBorder="1"/>
    <xf numFmtId="0" fontId="13" fillId="0" borderId="9" xfId="0" applyFont="1" applyBorder="1"/>
    <xf numFmtId="0" fontId="24" fillId="2" borderId="4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3" fillId="0" borderId="7" xfId="0" applyFont="1" applyBorder="1"/>
    <xf numFmtId="0" fontId="13" fillId="0" borderId="15" xfId="0" applyFont="1" applyBorder="1"/>
    <xf numFmtId="0" fontId="0" fillId="0" borderId="0" xfId="0"/>
    <xf numFmtId="0" fontId="13" fillId="0" borderId="14" xfId="0" applyFont="1" applyBorder="1"/>
    <xf numFmtId="0" fontId="25" fillId="2" borderId="4" xfId="0" applyFont="1" applyFill="1" applyBorder="1" applyAlignment="1">
      <alignment horizontal="center" vertical="center"/>
    </xf>
    <xf numFmtId="0" fontId="25" fillId="2" borderId="4" xfId="0" applyFont="1" applyFill="1" applyBorder="1" applyAlignment="1">
      <alignment horizontal="center"/>
    </xf>
    <xf numFmtId="0" fontId="9" fillId="4" borderId="4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16" xfId="0" applyFont="1" applyFill="1" applyBorder="1" applyAlignment="1">
      <alignment horizontal="center" vertical="center"/>
    </xf>
    <xf numFmtId="0" fontId="13" fillId="0" borderId="16" xfId="0" applyFont="1" applyBorder="1"/>
    <xf numFmtId="0" fontId="10" fillId="11" borderId="1" xfId="0" applyFont="1" applyFill="1" applyBorder="1" applyAlignment="1">
      <alignment horizontal="center" vertical="center"/>
    </xf>
    <xf numFmtId="0" fontId="8" fillId="13" borderId="1" xfId="0" applyFont="1" applyFill="1" applyBorder="1" applyAlignment="1">
      <alignment horizontal="center" vertical="center"/>
    </xf>
    <xf numFmtId="0" fontId="11" fillId="11" borderId="1" xfId="0" applyFont="1" applyFill="1" applyBorder="1" applyAlignment="1">
      <alignment horizontal="center"/>
    </xf>
    <xf numFmtId="0" fontId="11" fillId="11" borderId="12" xfId="0" applyFont="1" applyFill="1" applyBorder="1" applyAlignment="1">
      <alignment horizontal="center"/>
    </xf>
    <xf numFmtId="0" fontId="11" fillId="14" borderId="1" xfId="0" applyFont="1" applyFill="1" applyBorder="1" applyAlignment="1">
      <alignment horizontal="center"/>
    </xf>
    <xf numFmtId="0" fontId="9" fillId="14" borderId="1" xfId="0" applyFont="1" applyFill="1" applyBorder="1" applyAlignment="1">
      <alignment horizontal="center"/>
    </xf>
    <xf numFmtId="0" fontId="9" fillId="13" borderId="1" xfId="0" applyFont="1" applyFill="1" applyBorder="1" applyAlignment="1">
      <alignment horizontal="center"/>
    </xf>
    <xf numFmtId="0" fontId="20" fillId="13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20" fillId="0" borderId="1" xfId="0" applyFont="1" applyFill="1" applyBorder="1" applyAlignment="1">
      <alignment horizontal="center"/>
    </xf>
    <xf numFmtId="0" fontId="11" fillId="0" borderId="12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/>
    </xf>
    <xf numFmtId="0" fontId="20" fillId="0" borderId="12" xfId="0" applyFont="1" applyFill="1" applyBorder="1" applyAlignment="1">
      <alignment horizontal="center"/>
    </xf>
    <xf numFmtId="0" fontId="20" fillId="0" borderId="1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/>
    </xf>
    <xf numFmtId="0" fontId="20" fillId="0" borderId="16" xfId="0" applyFont="1" applyFill="1" applyBorder="1" applyAlignment="1">
      <alignment horizontal="center"/>
    </xf>
    <xf numFmtId="0" fontId="32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/>
    </xf>
    <xf numFmtId="0" fontId="36" fillId="0" borderId="1" xfId="0" applyFont="1" applyFill="1" applyBorder="1" applyAlignment="1">
      <alignment horizontal="center" vertical="center"/>
    </xf>
    <xf numFmtId="0" fontId="18" fillId="15" borderId="1" xfId="0" applyFont="1" applyFill="1" applyBorder="1" applyAlignment="1">
      <alignment horizontal="center" vertical="center"/>
    </xf>
    <xf numFmtId="0" fontId="11" fillId="16" borderId="1" xfId="0" applyFont="1" applyFill="1" applyBorder="1" applyAlignment="1">
      <alignment horizontal="center" vertical="center"/>
    </xf>
    <xf numFmtId="0" fontId="18" fillId="15" borderId="1" xfId="0" applyFont="1" applyFill="1" applyBorder="1" applyAlignment="1">
      <alignment horizontal="center" vertical="center" wrapText="1"/>
    </xf>
    <xf numFmtId="0" fontId="39" fillId="17" borderId="17" xfId="0" applyFont="1" applyFill="1" applyBorder="1" applyAlignment="1">
      <alignment horizontal="left" vertical="center" wrapText="1"/>
    </xf>
    <xf numFmtId="0" fontId="38" fillId="18" borderId="17" xfId="0" applyFont="1" applyFill="1" applyBorder="1" applyAlignment="1">
      <alignment horizontal="center" vertical="center"/>
    </xf>
    <xf numFmtId="0" fontId="38" fillId="17" borderId="1" xfId="0" applyFont="1" applyFill="1" applyBorder="1" applyAlignment="1">
      <alignment horizontal="left" vertical="center"/>
    </xf>
    <xf numFmtId="0" fontId="38" fillId="18" borderId="1" xfId="0" applyFont="1" applyFill="1" applyBorder="1" applyAlignment="1">
      <alignment horizontal="center" vertical="center"/>
    </xf>
    <xf numFmtId="0" fontId="39" fillId="17" borderId="1" xfId="0" applyFont="1" applyFill="1" applyBorder="1" applyAlignment="1">
      <alignment horizontal="left" vertical="center" wrapText="1"/>
    </xf>
    <xf numFmtId="0" fontId="39" fillId="17" borderId="1" xfId="0" applyFont="1" applyFill="1" applyBorder="1" applyAlignment="1">
      <alignment horizontal="left" vertical="center"/>
    </xf>
    <xf numFmtId="0" fontId="18" fillId="19" borderId="1" xfId="0" applyFont="1" applyFill="1" applyBorder="1" applyAlignment="1">
      <alignment horizontal="center" vertical="center"/>
    </xf>
    <xf numFmtId="0" fontId="11" fillId="20" borderId="1" xfId="0" applyFont="1" applyFill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38100</xdr:rowOff>
    </xdr:from>
    <xdr:ext cx="981075" cy="56197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38100"/>
          <a:ext cx="981075" cy="56197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38100</xdr:rowOff>
    </xdr:from>
    <xdr:ext cx="981075" cy="561975"/>
    <xdr:pic>
      <xdr:nvPicPr>
        <xdr:cNvPr id="3" name="image1.jpg">
          <a:extLst>
            <a:ext uri="{FF2B5EF4-FFF2-40B4-BE49-F238E27FC236}">
              <a16:creationId xmlns:a16="http://schemas.microsoft.com/office/drawing/2014/main" id="{039E4C10-2AB6-4823-8D0A-1E38FB35329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38100"/>
          <a:ext cx="981075" cy="561975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0</xdr:rowOff>
    </xdr:from>
    <xdr:ext cx="1181100" cy="828675"/>
    <xdr:pic>
      <xdr:nvPicPr>
        <xdr:cNvPr id="2" name="image1.jpg" title="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0"/>
          <a:ext cx="1181100" cy="8286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N1053"/>
  <sheetViews>
    <sheetView zoomScale="71" zoomScaleNormal="71" workbookViewId="0">
      <pane ySplit="1" topLeftCell="A2" activePane="bottomLeft" state="frozen"/>
      <selection pane="bottomLeft" activeCell="D15" sqref="D15"/>
    </sheetView>
  </sheetViews>
  <sheetFormatPr baseColWidth="10" defaultColWidth="14.453125" defaultRowHeight="15" customHeight="1" x14ac:dyDescent="0.35"/>
  <cols>
    <col min="1" max="1" width="10.7265625" customWidth="1"/>
    <col min="2" max="2" width="14" customWidth="1"/>
    <col min="3" max="3" width="9.81640625" customWidth="1"/>
    <col min="4" max="4" width="72.54296875" bestFit="1" customWidth="1"/>
    <col min="5" max="5" width="32.26953125" bestFit="1" customWidth="1"/>
    <col min="6" max="6" width="8.54296875" bestFit="1" customWidth="1"/>
    <col min="7" max="7" width="7.453125" bestFit="1" customWidth="1"/>
    <col min="8" max="8" width="13.453125" bestFit="1" customWidth="1"/>
    <col min="9" max="9" width="8.453125" bestFit="1" customWidth="1"/>
    <col min="10" max="10" width="10" bestFit="1" customWidth="1"/>
    <col min="11" max="11" width="8.54296875" bestFit="1" customWidth="1"/>
    <col min="12" max="12" width="13.81640625" bestFit="1" customWidth="1"/>
    <col min="13" max="13" width="9.1796875" bestFit="1" customWidth="1"/>
    <col min="14" max="14" width="8.54296875" bestFit="1" customWidth="1"/>
    <col min="15" max="15" width="12.54296875" bestFit="1" customWidth="1"/>
    <col min="16" max="16" width="11.453125" bestFit="1" customWidth="1"/>
    <col min="17" max="17" width="8.453125" bestFit="1" customWidth="1"/>
    <col min="18" max="18" width="7.81640625" bestFit="1" customWidth="1"/>
    <col min="19" max="19" width="6.1796875" bestFit="1" customWidth="1"/>
    <col min="20" max="20" width="17.26953125" bestFit="1" customWidth="1"/>
    <col min="21" max="21" width="11" bestFit="1" customWidth="1"/>
    <col min="22" max="22" width="12.54296875" bestFit="1" customWidth="1"/>
    <col min="23" max="23" width="8" bestFit="1" customWidth="1"/>
    <col min="24" max="24" width="11" bestFit="1" customWidth="1"/>
    <col min="25" max="25" width="10.1796875" bestFit="1" customWidth="1"/>
    <col min="26" max="26" width="10" bestFit="1" customWidth="1"/>
    <col min="27" max="27" width="8.453125" bestFit="1" customWidth="1"/>
    <col min="28" max="28" width="15.453125" bestFit="1" customWidth="1"/>
    <col min="29" max="29" width="16.26953125" bestFit="1" customWidth="1"/>
    <col min="30" max="30" width="9.1796875" bestFit="1" customWidth="1"/>
    <col min="31" max="31" width="8.453125" bestFit="1" customWidth="1"/>
    <col min="32" max="32" width="16.26953125" bestFit="1" customWidth="1"/>
    <col min="33" max="33" width="10.81640625" bestFit="1" customWidth="1"/>
    <col min="34" max="34" width="11.1796875" bestFit="1" customWidth="1"/>
    <col min="35" max="35" width="13" bestFit="1" customWidth="1"/>
    <col min="36" max="36" width="14.26953125" bestFit="1" customWidth="1"/>
    <col min="37" max="38" width="14.26953125" customWidth="1"/>
    <col min="39" max="39" width="6.54296875" bestFit="1" customWidth="1"/>
    <col min="40" max="40" width="10.7265625" customWidth="1"/>
  </cols>
  <sheetData>
    <row r="1" spans="1:40" ht="30" x14ac:dyDescent="0.35">
      <c r="A1" s="199"/>
      <c r="B1" s="187"/>
      <c r="C1" s="5"/>
      <c r="D1" s="200" t="s">
        <v>24</v>
      </c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  <c r="S1" s="183"/>
      <c r="T1" s="183"/>
      <c r="U1" s="183"/>
      <c r="V1" s="183"/>
      <c r="W1" s="183"/>
      <c r="X1" s="183"/>
      <c r="Y1" s="183"/>
      <c r="Z1" s="183"/>
      <c r="AA1" s="183"/>
      <c r="AB1" s="183"/>
      <c r="AC1" s="183"/>
      <c r="AD1" s="183"/>
      <c r="AE1" s="183"/>
      <c r="AF1" s="183"/>
      <c r="AG1" s="184"/>
      <c r="AH1" s="191" t="s">
        <v>25</v>
      </c>
      <c r="AI1" s="192"/>
      <c r="AJ1" s="192"/>
      <c r="AK1" s="192"/>
      <c r="AL1" s="192"/>
      <c r="AM1" s="192"/>
      <c r="AN1" s="187"/>
    </row>
    <row r="2" spans="1:40" ht="30" x14ac:dyDescent="0.35">
      <c r="A2" s="188"/>
      <c r="B2" s="189"/>
      <c r="C2" s="5"/>
      <c r="D2" s="200" t="s">
        <v>26</v>
      </c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  <c r="X2" s="183"/>
      <c r="Y2" s="183"/>
      <c r="Z2" s="183"/>
      <c r="AA2" s="183"/>
      <c r="AB2" s="183"/>
      <c r="AC2" s="183"/>
      <c r="AD2" s="183"/>
      <c r="AE2" s="183"/>
      <c r="AF2" s="183"/>
      <c r="AG2" s="184"/>
      <c r="AH2" s="188"/>
      <c r="AI2" s="182"/>
      <c r="AJ2" s="182"/>
      <c r="AK2" s="182"/>
      <c r="AL2" s="182"/>
      <c r="AM2" s="182"/>
      <c r="AN2" s="189"/>
    </row>
    <row r="3" spans="1:40" ht="31" x14ac:dyDescent="0.7">
      <c r="A3" s="201" t="s">
        <v>27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  <c r="V3" s="183"/>
      <c r="W3" s="183"/>
      <c r="X3" s="183"/>
      <c r="Y3" s="183"/>
      <c r="Z3" s="183"/>
      <c r="AA3" s="183"/>
      <c r="AB3" s="183"/>
      <c r="AC3" s="183"/>
      <c r="AD3" s="183"/>
      <c r="AE3" s="183"/>
      <c r="AF3" s="183"/>
      <c r="AG3" s="183"/>
      <c r="AH3" s="183"/>
      <c r="AI3" s="183"/>
      <c r="AJ3" s="183"/>
      <c r="AK3" s="183"/>
      <c r="AL3" s="183"/>
      <c r="AM3" s="183"/>
      <c r="AN3" s="184"/>
    </row>
    <row r="4" spans="1:40" ht="31" x14ac:dyDescent="0.7">
      <c r="A4" s="201" t="s">
        <v>28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3"/>
      <c r="X4" s="183"/>
      <c r="Y4" s="183"/>
      <c r="Z4" s="183"/>
      <c r="AA4" s="183"/>
      <c r="AB4" s="183"/>
      <c r="AC4" s="183"/>
      <c r="AD4" s="183"/>
      <c r="AE4" s="183"/>
      <c r="AF4" s="183"/>
      <c r="AG4" s="183"/>
      <c r="AH4" s="183"/>
      <c r="AI4" s="183"/>
      <c r="AJ4" s="183"/>
      <c r="AK4" s="183"/>
      <c r="AL4" s="183"/>
      <c r="AM4" s="183"/>
      <c r="AN4" s="184"/>
    </row>
    <row r="5" spans="1:40" ht="43.5" customHeight="1" x14ac:dyDescent="0.35">
      <c r="A5" s="6" t="s">
        <v>29</v>
      </c>
      <c r="B5" s="7" t="s">
        <v>30</v>
      </c>
      <c r="C5" s="7" t="s">
        <v>31</v>
      </c>
      <c r="D5" s="7" t="s">
        <v>32</v>
      </c>
      <c r="E5" s="7" t="s">
        <v>33</v>
      </c>
      <c r="F5" s="8" t="s">
        <v>34</v>
      </c>
      <c r="G5" s="7" t="s">
        <v>35</v>
      </c>
      <c r="H5" s="8" t="s">
        <v>36</v>
      </c>
      <c r="I5" s="9" t="s">
        <v>1</v>
      </c>
      <c r="J5" s="9" t="s">
        <v>2</v>
      </c>
      <c r="K5" s="9" t="s">
        <v>3</v>
      </c>
      <c r="L5" s="9" t="s">
        <v>4</v>
      </c>
      <c r="M5" s="9" t="s">
        <v>5</v>
      </c>
      <c r="N5" s="9" t="s">
        <v>6</v>
      </c>
      <c r="O5" s="9" t="s">
        <v>7</v>
      </c>
      <c r="P5" s="8" t="s">
        <v>37</v>
      </c>
      <c r="Q5" s="9" t="s">
        <v>8</v>
      </c>
      <c r="R5" s="9" t="s">
        <v>9</v>
      </c>
      <c r="S5" s="9" t="s">
        <v>10</v>
      </c>
      <c r="T5" s="9" t="s">
        <v>11</v>
      </c>
      <c r="U5" s="9" t="s">
        <v>12</v>
      </c>
      <c r="V5" s="8" t="s">
        <v>38</v>
      </c>
      <c r="W5" s="9" t="s">
        <v>13</v>
      </c>
      <c r="X5" s="9" t="s">
        <v>14</v>
      </c>
      <c r="Y5" s="8" t="s">
        <v>39</v>
      </c>
      <c r="Z5" s="8" t="s">
        <v>40</v>
      </c>
      <c r="AA5" s="9" t="s">
        <v>15</v>
      </c>
      <c r="AB5" s="7" t="s">
        <v>16</v>
      </c>
      <c r="AC5" s="7" t="s">
        <v>17</v>
      </c>
      <c r="AD5" s="7" t="s">
        <v>18</v>
      </c>
      <c r="AE5" s="7" t="s">
        <v>19</v>
      </c>
      <c r="AF5" s="7" t="s">
        <v>20</v>
      </c>
      <c r="AG5" s="7" t="s">
        <v>21</v>
      </c>
      <c r="AH5" s="10" t="s">
        <v>41</v>
      </c>
      <c r="AI5" s="7" t="s">
        <v>22</v>
      </c>
      <c r="AJ5" s="7" t="s">
        <v>42</v>
      </c>
      <c r="AK5" s="7" t="s">
        <v>177</v>
      </c>
      <c r="AL5" s="7" t="s">
        <v>178</v>
      </c>
      <c r="AM5" s="7" t="s">
        <v>23</v>
      </c>
      <c r="AN5" s="7" t="s">
        <v>43</v>
      </c>
    </row>
    <row r="6" spans="1:40" ht="18.75" customHeight="1" x14ac:dyDescent="0.35">
      <c r="A6" s="11">
        <v>1</v>
      </c>
      <c r="B6" s="2" t="s">
        <v>44</v>
      </c>
      <c r="C6" s="12"/>
      <c r="D6" s="12" t="s">
        <v>45</v>
      </c>
      <c r="E6" s="12"/>
      <c r="F6" s="2">
        <v>0</v>
      </c>
      <c r="G6" s="2">
        <v>0</v>
      </c>
      <c r="H6" s="2">
        <v>223</v>
      </c>
      <c r="I6" s="2">
        <v>224</v>
      </c>
      <c r="J6" s="2">
        <v>228</v>
      </c>
      <c r="K6" s="2">
        <v>150</v>
      </c>
      <c r="L6" s="2">
        <v>226</v>
      </c>
      <c r="M6" s="2">
        <v>230</v>
      </c>
      <c r="N6" s="2">
        <v>195</v>
      </c>
      <c r="O6" s="2">
        <v>0</v>
      </c>
      <c r="P6" s="2">
        <v>0</v>
      </c>
      <c r="Q6" s="2">
        <v>230</v>
      </c>
      <c r="R6" s="2">
        <v>0</v>
      </c>
      <c r="S6" s="2">
        <v>0</v>
      </c>
      <c r="T6" s="2">
        <v>229</v>
      </c>
      <c r="U6" s="2">
        <v>230</v>
      </c>
      <c r="V6" s="2">
        <v>230</v>
      </c>
      <c r="W6" s="2">
        <v>0</v>
      </c>
      <c r="X6" s="2">
        <v>158</v>
      </c>
      <c r="Y6" s="2">
        <v>157</v>
      </c>
      <c r="Z6" s="2">
        <v>230</v>
      </c>
      <c r="AA6" s="2">
        <v>104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/>
      <c r="AK6" s="2"/>
      <c r="AL6" s="2"/>
      <c r="AM6" s="2">
        <v>0</v>
      </c>
      <c r="AN6" s="1">
        <f>SUM(F6:AM6)</f>
        <v>3044</v>
      </c>
    </row>
    <row r="7" spans="1:40" ht="18.75" customHeight="1" x14ac:dyDescent="0.35">
      <c r="A7" s="11">
        <v>2</v>
      </c>
      <c r="B7" s="2" t="s">
        <v>46</v>
      </c>
      <c r="C7" s="12"/>
      <c r="D7" s="12" t="s">
        <v>47</v>
      </c>
      <c r="E7" s="12"/>
      <c r="F7" s="3">
        <v>230</v>
      </c>
      <c r="G7" s="3">
        <v>200</v>
      </c>
      <c r="H7" s="3">
        <v>0</v>
      </c>
      <c r="I7" s="3">
        <v>100</v>
      </c>
      <c r="J7" s="3">
        <v>100</v>
      </c>
      <c r="K7" s="3">
        <v>150</v>
      </c>
      <c r="L7" s="3">
        <v>0</v>
      </c>
      <c r="M7" s="3">
        <v>0</v>
      </c>
      <c r="N7" s="3"/>
      <c r="O7" s="3">
        <v>80</v>
      </c>
      <c r="P7" s="3">
        <v>230</v>
      </c>
      <c r="Q7" s="3">
        <v>0</v>
      </c>
      <c r="R7" s="3">
        <v>230</v>
      </c>
      <c r="S7" s="3">
        <v>100</v>
      </c>
      <c r="T7" s="3">
        <v>150</v>
      </c>
      <c r="U7" s="3">
        <v>0</v>
      </c>
      <c r="V7" s="3">
        <v>0</v>
      </c>
      <c r="W7" s="3">
        <v>230</v>
      </c>
      <c r="X7" s="3">
        <v>0</v>
      </c>
      <c r="Y7" s="3">
        <v>230</v>
      </c>
      <c r="Z7" s="3">
        <v>100</v>
      </c>
      <c r="AA7" s="3">
        <v>160</v>
      </c>
      <c r="AB7" s="2">
        <v>230</v>
      </c>
      <c r="AC7" s="2">
        <v>240</v>
      </c>
      <c r="AD7" s="2">
        <v>200</v>
      </c>
      <c r="AE7" s="2">
        <v>106</v>
      </c>
      <c r="AF7" s="2">
        <v>100</v>
      </c>
      <c r="AG7" s="2">
        <v>100</v>
      </c>
      <c r="AH7" s="2">
        <v>230</v>
      </c>
      <c r="AI7" s="2">
        <v>60</v>
      </c>
      <c r="AJ7" s="3"/>
      <c r="AK7" s="3">
        <v>4</v>
      </c>
      <c r="AL7" s="3"/>
      <c r="AM7" s="3">
        <v>70</v>
      </c>
      <c r="AN7" s="1">
        <f t="shared" ref="AN7:AN10" si="0">SUM(F7:AM7)</f>
        <v>3630</v>
      </c>
    </row>
    <row r="8" spans="1:40" ht="18.75" customHeight="1" x14ac:dyDescent="0.35">
      <c r="A8" s="11">
        <v>3</v>
      </c>
      <c r="B8" s="2" t="s">
        <v>182</v>
      </c>
      <c r="C8" s="12"/>
      <c r="D8" s="12" t="s">
        <v>181</v>
      </c>
      <c r="E8" s="67"/>
      <c r="F8" s="3">
        <v>45</v>
      </c>
      <c r="G8" s="3"/>
      <c r="H8" s="3">
        <v>552</v>
      </c>
      <c r="I8" s="3">
        <v>70</v>
      </c>
      <c r="J8" s="3">
        <v>180</v>
      </c>
      <c r="K8" s="3">
        <v>104</v>
      </c>
      <c r="L8" s="3"/>
      <c r="M8" s="3"/>
      <c r="N8" s="3">
        <v>24</v>
      </c>
      <c r="O8" s="3">
        <v>95</v>
      </c>
      <c r="P8" s="3"/>
      <c r="Q8" s="3">
        <v>15</v>
      </c>
      <c r="R8" s="3"/>
      <c r="S8" s="3"/>
      <c r="T8" s="3"/>
      <c r="U8" s="3"/>
      <c r="V8" s="3">
        <v>26</v>
      </c>
      <c r="W8" s="3"/>
      <c r="X8" s="3">
        <v>77</v>
      </c>
      <c r="Y8" s="3">
        <v>165</v>
      </c>
      <c r="Z8" s="3">
        <v>254</v>
      </c>
      <c r="AA8" s="3"/>
      <c r="AB8" s="2"/>
      <c r="AC8" s="2"/>
      <c r="AD8" s="2"/>
      <c r="AE8" s="2">
        <v>34</v>
      </c>
      <c r="AF8" s="2">
        <v>8</v>
      </c>
      <c r="AG8" s="2">
        <v>10</v>
      </c>
      <c r="AH8" s="2"/>
      <c r="AI8" s="2"/>
      <c r="AJ8" s="3">
        <v>1160</v>
      </c>
      <c r="AK8" s="3"/>
      <c r="AL8" s="3"/>
      <c r="AM8" s="3">
        <v>10</v>
      </c>
      <c r="AN8" s="1">
        <f t="shared" si="0"/>
        <v>2829</v>
      </c>
    </row>
    <row r="9" spans="1:40" ht="18.75" customHeight="1" x14ac:dyDescent="0.35">
      <c r="A9" s="11">
        <v>4</v>
      </c>
      <c r="B9" s="68">
        <v>45960</v>
      </c>
      <c r="C9" s="12"/>
      <c r="D9" s="12" t="s">
        <v>180</v>
      </c>
      <c r="E9" s="13"/>
      <c r="F9" s="3"/>
      <c r="G9" s="3"/>
      <c r="H9" s="3">
        <f>(7*35)+(10*35)+21</f>
        <v>616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>
        <f>(68*35)</f>
        <v>2380</v>
      </c>
      <c r="V9" s="3"/>
      <c r="W9" s="3"/>
      <c r="X9" s="3"/>
      <c r="Y9" s="3"/>
      <c r="Z9" s="3"/>
      <c r="AA9" s="3"/>
      <c r="AB9" s="2"/>
      <c r="AC9" s="2">
        <v>173</v>
      </c>
      <c r="AD9" s="2"/>
      <c r="AE9" s="2"/>
      <c r="AF9" s="2"/>
      <c r="AG9" s="2"/>
      <c r="AH9" s="2"/>
      <c r="AI9" s="2"/>
      <c r="AJ9" s="3">
        <f>(25*35)+22</f>
        <v>897</v>
      </c>
      <c r="AK9" s="3">
        <f>(2*35)+16</f>
        <v>86</v>
      </c>
      <c r="AL9" s="3">
        <f>(8*35)+20</f>
        <v>300</v>
      </c>
      <c r="AM9" s="3"/>
      <c r="AN9" s="1">
        <f t="shared" si="0"/>
        <v>4452</v>
      </c>
    </row>
    <row r="10" spans="1:40" ht="18.75" customHeight="1" x14ac:dyDescent="0.35">
      <c r="A10" s="11">
        <v>5</v>
      </c>
      <c r="B10" s="68">
        <v>45960</v>
      </c>
      <c r="C10" s="12"/>
      <c r="D10" s="12" t="s">
        <v>183</v>
      </c>
      <c r="E10" s="13"/>
      <c r="F10" s="3"/>
      <c r="G10" s="3">
        <v>29</v>
      </c>
      <c r="H10" s="3">
        <v>20</v>
      </c>
      <c r="I10" s="3">
        <v>3</v>
      </c>
      <c r="J10" s="3">
        <v>1</v>
      </c>
      <c r="K10" s="3"/>
      <c r="L10" s="3">
        <v>35</v>
      </c>
      <c r="M10" s="3">
        <v>21</v>
      </c>
      <c r="N10" s="3"/>
      <c r="O10" s="3"/>
      <c r="P10" s="3">
        <v>14</v>
      </c>
      <c r="Q10" s="3"/>
      <c r="R10" s="3">
        <v>185</v>
      </c>
      <c r="S10" s="3">
        <v>55</v>
      </c>
      <c r="T10" s="3">
        <v>24</v>
      </c>
      <c r="U10" s="3">
        <v>45</v>
      </c>
      <c r="V10" s="3">
        <v>13</v>
      </c>
      <c r="W10" s="3">
        <v>79</v>
      </c>
      <c r="X10" s="3">
        <v>40</v>
      </c>
      <c r="Y10" s="3">
        <v>34</v>
      </c>
      <c r="Z10" s="3">
        <v>120</v>
      </c>
      <c r="AA10" s="3">
        <v>28</v>
      </c>
      <c r="AB10" s="2">
        <v>115</v>
      </c>
      <c r="AC10" s="2">
        <v>9</v>
      </c>
      <c r="AD10" s="2">
        <v>5</v>
      </c>
      <c r="AE10" s="2">
        <v>16</v>
      </c>
      <c r="AF10" s="2"/>
      <c r="AG10" s="2"/>
      <c r="AH10" s="2">
        <v>7</v>
      </c>
      <c r="AI10" s="2">
        <v>3</v>
      </c>
      <c r="AJ10" s="3"/>
      <c r="AK10" s="3"/>
      <c r="AL10" s="3"/>
      <c r="AM10" s="3"/>
      <c r="AN10" s="1">
        <f t="shared" si="0"/>
        <v>901</v>
      </c>
    </row>
    <row r="11" spans="1:40" ht="14.5" x14ac:dyDescent="0.35">
      <c r="A11" s="198" t="s">
        <v>48</v>
      </c>
      <c r="B11" s="183"/>
      <c r="C11" s="183"/>
      <c r="D11" s="184"/>
      <c r="E11" s="14"/>
      <c r="F11" s="15">
        <f>SUM(F6:F9)-F10</f>
        <v>275</v>
      </c>
      <c r="G11" s="15">
        <f t="shared" ref="G11:I11" si="1">SUM(G6:G9)-G10</f>
        <v>171</v>
      </c>
      <c r="H11" s="15">
        <f t="shared" si="1"/>
        <v>1371</v>
      </c>
      <c r="I11" s="15">
        <f t="shared" si="1"/>
        <v>391</v>
      </c>
      <c r="J11" s="15">
        <f t="shared" ref="J11" si="2">SUM(J6:J9)-J10</f>
        <v>507</v>
      </c>
      <c r="K11" s="15">
        <f t="shared" ref="K11:L11" si="3">SUM(K6:K9)-K10</f>
        <v>404</v>
      </c>
      <c r="L11" s="15">
        <f t="shared" si="3"/>
        <v>191</v>
      </c>
      <c r="M11" s="15">
        <f t="shared" ref="M11" si="4">SUM(M6:M9)-M10</f>
        <v>209</v>
      </c>
      <c r="N11" s="15">
        <f t="shared" ref="N11:O11" si="5">SUM(N6:N9)-N10</f>
        <v>219</v>
      </c>
      <c r="O11" s="15">
        <f t="shared" si="5"/>
        <v>175</v>
      </c>
      <c r="P11" s="15">
        <f t="shared" ref="P11" si="6">SUM(P6:P9)-P10</f>
        <v>216</v>
      </c>
      <c r="Q11" s="15">
        <f t="shared" ref="Q11:R11" si="7">SUM(Q6:Q9)-Q10</f>
        <v>245</v>
      </c>
      <c r="R11" s="15">
        <f t="shared" si="7"/>
        <v>45</v>
      </c>
      <c r="S11" s="15">
        <f t="shared" ref="S11" si="8">SUM(S6:S9)-S10</f>
        <v>45</v>
      </c>
      <c r="T11" s="15">
        <f t="shared" ref="T11:U11" si="9">SUM(T6:T9)-T10</f>
        <v>355</v>
      </c>
      <c r="U11" s="15">
        <f t="shared" si="9"/>
        <v>2565</v>
      </c>
      <c r="V11" s="15">
        <f t="shared" ref="V11" si="10">SUM(V6:V9)-V10</f>
        <v>243</v>
      </c>
      <c r="W11" s="15">
        <f t="shared" ref="W11:X11" si="11">SUM(W6:W9)-W10</f>
        <v>151</v>
      </c>
      <c r="X11" s="15">
        <f t="shared" si="11"/>
        <v>195</v>
      </c>
      <c r="Y11" s="15">
        <f t="shared" ref="Y11" si="12">SUM(Y6:Y9)-Y10</f>
        <v>518</v>
      </c>
      <c r="Z11" s="15">
        <f t="shared" ref="Z11:AA11" si="13">SUM(Z6:Z9)-Z10</f>
        <v>464</v>
      </c>
      <c r="AA11" s="15">
        <f t="shared" si="13"/>
        <v>236</v>
      </c>
      <c r="AB11" s="15">
        <f t="shared" ref="AB11" si="14">SUM(AB6:AB9)-AB10</f>
        <v>115</v>
      </c>
      <c r="AC11" s="15">
        <f t="shared" ref="AC11:AD11" si="15">SUM(AC6:AC9)-AC10</f>
        <v>404</v>
      </c>
      <c r="AD11" s="15">
        <f t="shared" si="15"/>
        <v>195</v>
      </c>
      <c r="AE11" s="15">
        <f t="shared" ref="AE11" si="16">SUM(AE6:AE9)-AE10</f>
        <v>124</v>
      </c>
      <c r="AF11" s="15">
        <f t="shared" ref="AF11:AG11" si="17">SUM(AF6:AF9)-AF10</f>
        <v>108</v>
      </c>
      <c r="AG11" s="15">
        <f t="shared" si="17"/>
        <v>110</v>
      </c>
      <c r="AH11" s="15">
        <f t="shared" ref="AH11" si="18">SUM(AH6:AH9)-AH10</f>
        <v>223</v>
      </c>
      <c r="AI11" s="15">
        <f>SUM(AI6:AI9)-AI10</f>
        <v>57</v>
      </c>
      <c r="AJ11" s="15">
        <f t="shared" ref="AJ11" si="19">SUM(AJ6:AJ9)-AJ10</f>
        <v>2057</v>
      </c>
      <c r="AK11" s="15">
        <f t="shared" ref="AK11" si="20">SUM(AK6:AK9)-AK10</f>
        <v>90</v>
      </c>
      <c r="AL11" s="15">
        <f t="shared" ref="AL11" si="21">SUM(AL6:AL9)-AL10</f>
        <v>300</v>
      </c>
      <c r="AM11" s="15">
        <f>SUM(AM6:AM9)-AM10</f>
        <v>80</v>
      </c>
      <c r="AN11" s="15">
        <f>SUM(AN6:AN10)</f>
        <v>14856</v>
      </c>
    </row>
    <row r="12" spans="1:40" ht="14.5" x14ac:dyDescent="0.35">
      <c r="A12" s="12">
        <v>1</v>
      </c>
      <c r="B12" s="16">
        <v>45693</v>
      </c>
      <c r="C12" s="17">
        <v>7</v>
      </c>
      <c r="D12" s="4" t="s">
        <v>49</v>
      </c>
      <c r="E12" s="4" t="s">
        <v>50</v>
      </c>
      <c r="F12" s="17">
        <v>60</v>
      </c>
      <c r="G12" s="17"/>
      <c r="H12" s="17">
        <v>60</v>
      </c>
      <c r="I12" s="17"/>
      <c r="J12" s="17"/>
      <c r="K12" s="17">
        <v>60</v>
      </c>
      <c r="L12" s="17"/>
      <c r="M12" s="17"/>
      <c r="N12" s="17"/>
      <c r="O12" s="17"/>
      <c r="P12" s="17">
        <v>60</v>
      </c>
      <c r="Q12" s="17"/>
      <c r="R12" s="17"/>
      <c r="S12" s="17"/>
      <c r="T12" s="17"/>
      <c r="U12" s="17">
        <v>60</v>
      </c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">
        <f t="shared" ref="AN12:AN57" si="22">SUM(F12:AM12)</f>
        <v>300</v>
      </c>
    </row>
    <row r="13" spans="1:40" ht="14.5" x14ac:dyDescent="0.35">
      <c r="A13" s="12">
        <v>2</v>
      </c>
      <c r="B13" s="18">
        <v>45720</v>
      </c>
      <c r="C13" s="17">
        <v>16</v>
      </c>
      <c r="D13" s="4" t="s">
        <v>51</v>
      </c>
      <c r="E13" s="4" t="s">
        <v>52</v>
      </c>
      <c r="F13" s="17"/>
      <c r="G13" s="17"/>
      <c r="H13" s="17"/>
      <c r="I13" s="17"/>
      <c r="J13" s="17"/>
      <c r="K13" s="17">
        <v>10</v>
      </c>
      <c r="L13" s="17"/>
      <c r="M13" s="17">
        <v>20</v>
      </c>
      <c r="N13" s="17"/>
      <c r="O13" s="17">
        <v>10</v>
      </c>
      <c r="P13" s="17"/>
      <c r="Q13" s="17"/>
      <c r="R13" s="17"/>
      <c r="S13" s="17"/>
      <c r="T13" s="17">
        <v>20</v>
      </c>
      <c r="U13" s="17"/>
      <c r="V13" s="17"/>
      <c r="W13" s="17"/>
      <c r="X13" s="17"/>
      <c r="Y13" s="17"/>
      <c r="Z13" s="17"/>
      <c r="AA13" s="17">
        <v>20</v>
      </c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>
        <v>10</v>
      </c>
      <c r="AN13" s="1">
        <f t="shared" si="22"/>
        <v>90</v>
      </c>
    </row>
    <row r="14" spans="1:40" ht="14.5" x14ac:dyDescent="0.35">
      <c r="A14" s="19">
        <v>3</v>
      </c>
      <c r="B14" s="20">
        <v>45731</v>
      </c>
      <c r="C14" s="22">
        <v>19</v>
      </c>
      <c r="D14" s="73" t="s">
        <v>53</v>
      </c>
      <c r="E14" s="21" t="s">
        <v>54</v>
      </c>
      <c r="F14" s="22"/>
      <c r="G14" s="22"/>
      <c r="H14" s="22"/>
      <c r="I14" s="22"/>
      <c r="J14" s="22"/>
      <c r="K14" s="22"/>
      <c r="L14" s="22"/>
      <c r="M14" s="22"/>
      <c r="N14" s="22">
        <v>5</v>
      </c>
      <c r="O14" s="22"/>
      <c r="P14" s="22"/>
      <c r="Q14" s="22"/>
      <c r="R14" s="22">
        <v>5</v>
      </c>
      <c r="S14" s="22"/>
      <c r="T14" s="22"/>
      <c r="U14" s="22"/>
      <c r="V14" s="22"/>
      <c r="W14" s="22"/>
      <c r="X14" s="22"/>
      <c r="Y14" s="22">
        <v>5</v>
      </c>
      <c r="Z14" s="22">
        <v>5</v>
      </c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1">
        <f t="shared" si="22"/>
        <v>20</v>
      </c>
    </row>
    <row r="15" spans="1:40" ht="14.5" x14ac:dyDescent="0.35">
      <c r="A15" s="12">
        <v>4</v>
      </c>
      <c r="B15" s="18">
        <v>45728</v>
      </c>
      <c r="C15" s="17">
        <v>20</v>
      </c>
      <c r="D15" s="4" t="s">
        <v>55</v>
      </c>
      <c r="E15" s="4" t="s">
        <v>56</v>
      </c>
      <c r="F15" s="17">
        <v>35</v>
      </c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>
        <v>35</v>
      </c>
      <c r="AI15" s="4"/>
      <c r="AJ15" s="4"/>
      <c r="AK15" s="4"/>
      <c r="AL15" s="4"/>
      <c r="AM15" s="4"/>
      <c r="AN15" s="1">
        <f t="shared" si="22"/>
        <v>70</v>
      </c>
    </row>
    <row r="16" spans="1:40" ht="14.5" x14ac:dyDescent="0.35">
      <c r="A16" s="12">
        <v>5</v>
      </c>
      <c r="B16" s="18">
        <v>45752</v>
      </c>
      <c r="C16" s="17">
        <v>36</v>
      </c>
      <c r="D16" s="4" t="s">
        <v>57</v>
      </c>
      <c r="E16" s="4" t="s">
        <v>54</v>
      </c>
      <c r="F16" s="17"/>
      <c r="G16" s="4"/>
      <c r="H16" s="4"/>
      <c r="I16" s="4">
        <v>10</v>
      </c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>
        <v>10</v>
      </c>
      <c r="W16" s="4"/>
      <c r="X16" s="4">
        <v>10</v>
      </c>
      <c r="Y16" s="4"/>
      <c r="Z16" s="4">
        <v>5</v>
      </c>
      <c r="AA16" s="4"/>
      <c r="AB16" s="4"/>
      <c r="AC16" s="4">
        <v>5</v>
      </c>
      <c r="AD16" s="4"/>
      <c r="AE16" s="4"/>
      <c r="AF16" s="4">
        <v>5</v>
      </c>
      <c r="AG16" s="4">
        <v>5</v>
      </c>
      <c r="AH16" s="4"/>
      <c r="AI16" s="4"/>
      <c r="AJ16" s="4"/>
      <c r="AK16" s="4"/>
      <c r="AL16" s="4"/>
      <c r="AM16" s="4"/>
      <c r="AN16" s="1">
        <f t="shared" si="22"/>
        <v>50</v>
      </c>
    </row>
    <row r="17" spans="1:40" ht="14.5" x14ac:dyDescent="0.35">
      <c r="A17" s="12">
        <v>6</v>
      </c>
      <c r="B17" s="18">
        <v>45738</v>
      </c>
      <c r="C17" s="17"/>
      <c r="D17" s="4" t="s">
        <v>58</v>
      </c>
      <c r="E17" s="4" t="s">
        <v>59</v>
      </c>
      <c r="F17" s="17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17">
        <v>2</v>
      </c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1">
        <f t="shared" si="22"/>
        <v>2</v>
      </c>
    </row>
    <row r="18" spans="1:40" ht="14.5" x14ac:dyDescent="0.35">
      <c r="A18" s="12">
        <v>7</v>
      </c>
      <c r="B18" s="18">
        <v>45744</v>
      </c>
      <c r="C18" s="17">
        <v>35</v>
      </c>
      <c r="D18" s="4" t="s">
        <v>60</v>
      </c>
      <c r="E18" s="4" t="s">
        <v>54</v>
      </c>
      <c r="F18" s="17"/>
      <c r="G18" s="4"/>
      <c r="H18" s="4"/>
      <c r="I18" s="4"/>
      <c r="J18" s="4">
        <v>20</v>
      </c>
      <c r="K18" s="4">
        <v>20</v>
      </c>
      <c r="L18" s="4"/>
      <c r="M18" s="4">
        <v>20</v>
      </c>
      <c r="N18" s="4"/>
      <c r="O18" s="4">
        <v>20</v>
      </c>
      <c r="P18" s="4">
        <v>20</v>
      </c>
      <c r="Q18" s="4">
        <v>20</v>
      </c>
      <c r="R18" s="4"/>
      <c r="S18" s="4"/>
      <c r="T18" s="4"/>
      <c r="U18" s="4">
        <v>20</v>
      </c>
      <c r="V18" s="4"/>
      <c r="W18" s="4">
        <v>20</v>
      </c>
      <c r="X18" s="4"/>
      <c r="Y18" s="4"/>
      <c r="Z18" s="4"/>
      <c r="AA18" s="4">
        <v>20</v>
      </c>
      <c r="AB18" s="4"/>
      <c r="AC18" s="4"/>
      <c r="AD18" s="4"/>
      <c r="AE18" s="4"/>
      <c r="AF18" s="4"/>
      <c r="AG18" s="4"/>
      <c r="AH18" s="4"/>
      <c r="AI18" s="4">
        <v>20</v>
      </c>
      <c r="AJ18" s="4"/>
      <c r="AK18" s="4"/>
      <c r="AL18" s="4"/>
      <c r="AM18" s="4"/>
      <c r="AN18" s="1">
        <f t="shared" si="22"/>
        <v>200</v>
      </c>
    </row>
    <row r="19" spans="1:40" ht="14.5" x14ac:dyDescent="0.35">
      <c r="A19" s="17">
        <v>8</v>
      </c>
      <c r="B19" s="23">
        <v>45745</v>
      </c>
      <c r="C19" s="17">
        <v>37</v>
      </c>
      <c r="D19" s="4" t="s">
        <v>61</v>
      </c>
      <c r="E19" s="4" t="s">
        <v>62</v>
      </c>
      <c r="F19" s="4"/>
      <c r="G19" s="4">
        <v>2</v>
      </c>
      <c r="H19" s="4"/>
      <c r="I19" s="4"/>
      <c r="J19" s="4">
        <v>10</v>
      </c>
      <c r="K19" s="4">
        <v>4</v>
      </c>
      <c r="L19" s="4"/>
      <c r="M19" s="4"/>
      <c r="N19" s="4">
        <v>2</v>
      </c>
      <c r="O19" s="4"/>
      <c r="P19" s="4"/>
      <c r="Q19" s="4"/>
      <c r="R19" s="4"/>
      <c r="S19" s="4"/>
      <c r="T19" s="4"/>
      <c r="U19" s="4"/>
      <c r="V19" s="4"/>
      <c r="W19" s="4"/>
      <c r="X19" s="4"/>
      <c r="Y19" s="4">
        <v>2</v>
      </c>
      <c r="Z19" s="4">
        <v>5</v>
      </c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1">
        <f t="shared" si="22"/>
        <v>25</v>
      </c>
    </row>
    <row r="20" spans="1:40" ht="14.5" x14ac:dyDescent="0.35">
      <c r="A20" s="17">
        <v>9</v>
      </c>
      <c r="B20" s="23">
        <v>45749</v>
      </c>
      <c r="C20" s="17">
        <v>42</v>
      </c>
      <c r="D20" s="4" t="s">
        <v>63</v>
      </c>
      <c r="E20" s="4" t="s">
        <v>64</v>
      </c>
      <c r="F20" s="4"/>
      <c r="G20" s="4"/>
      <c r="H20" s="4"/>
      <c r="I20" s="4"/>
      <c r="J20" s="4">
        <v>40</v>
      </c>
      <c r="K20" s="4"/>
      <c r="L20" s="4"/>
      <c r="M20" s="4">
        <v>40</v>
      </c>
      <c r="N20" s="4">
        <v>20</v>
      </c>
      <c r="O20" s="4">
        <v>10</v>
      </c>
      <c r="P20" s="4"/>
      <c r="Q20" s="4">
        <v>50</v>
      </c>
      <c r="R20" s="4"/>
      <c r="S20" s="4"/>
      <c r="T20" s="4"/>
      <c r="U20" s="4"/>
      <c r="V20" s="4"/>
      <c r="W20" s="4"/>
      <c r="X20" s="4"/>
      <c r="Y20" s="4"/>
      <c r="Z20" s="4"/>
      <c r="AA20" s="4">
        <v>10</v>
      </c>
      <c r="AB20" s="4">
        <v>10</v>
      </c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>
        <v>20</v>
      </c>
      <c r="AN20" s="1">
        <f t="shared" si="22"/>
        <v>200</v>
      </c>
    </row>
    <row r="21" spans="1:40" ht="14.5" x14ac:dyDescent="0.35">
      <c r="A21" s="24">
        <v>10</v>
      </c>
      <c r="B21" s="25">
        <v>45768</v>
      </c>
      <c r="C21" s="12">
        <v>61</v>
      </c>
      <c r="D21" s="73" t="s">
        <v>65</v>
      </c>
      <c r="E21" s="73" t="s">
        <v>59</v>
      </c>
      <c r="F21" s="12"/>
      <c r="G21" s="12"/>
      <c r="H21" s="12"/>
      <c r="I21" s="12">
        <v>9</v>
      </c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>
        <v>4</v>
      </c>
      <c r="Y21" s="12">
        <v>9</v>
      </c>
      <c r="Z21" s="12"/>
      <c r="AA21" s="12"/>
      <c r="AB21" s="12"/>
      <c r="AC21" s="12"/>
      <c r="AD21" s="12"/>
      <c r="AE21" s="12"/>
      <c r="AF21" s="12">
        <v>3</v>
      </c>
      <c r="AG21" s="12"/>
      <c r="AH21" s="12"/>
      <c r="AI21" s="12"/>
      <c r="AJ21" s="12"/>
      <c r="AK21" s="12"/>
      <c r="AL21" s="12"/>
      <c r="AM21" s="12"/>
      <c r="AN21" s="1">
        <f t="shared" si="22"/>
        <v>25</v>
      </c>
    </row>
    <row r="22" spans="1:40" ht="14.5" x14ac:dyDescent="0.35">
      <c r="A22" s="24">
        <v>11</v>
      </c>
      <c r="B22" s="25">
        <v>45776</v>
      </c>
      <c r="C22" s="12">
        <v>65</v>
      </c>
      <c r="D22" s="26" t="s">
        <v>66</v>
      </c>
      <c r="E22" s="26" t="s">
        <v>59</v>
      </c>
      <c r="F22" s="27">
        <v>50</v>
      </c>
      <c r="G22" s="27">
        <v>50</v>
      </c>
      <c r="H22" s="27">
        <v>66</v>
      </c>
      <c r="I22" s="27">
        <v>214</v>
      </c>
      <c r="J22" s="27">
        <v>100</v>
      </c>
      <c r="K22" s="27"/>
      <c r="L22" s="27"/>
      <c r="M22" s="27"/>
      <c r="N22" s="27">
        <v>150</v>
      </c>
      <c r="O22" s="27">
        <v>40</v>
      </c>
      <c r="P22" s="27">
        <v>70</v>
      </c>
      <c r="Q22" s="27">
        <v>70</v>
      </c>
      <c r="R22" s="27"/>
      <c r="S22" s="27"/>
      <c r="T22" s="27"/>
      <c r="U22" s="27">
        <v>100</v>
      </c>
      <c r="V22" s="27">
        <v>100</v>
      </c>
      <c r="W22" s="27"/>
      <c r="X22" s="27">
        <v>100</v>
      </c>
      <c r="Y22" s="27">
        <v>250</v>
      </c>
      <c r="Z22" s="27">
        <v>250</v>
      </c>
      <c r="AA22" s="27"/>
      <c r="AB22" s="27"/>
      <c r="AC22" s="27">
        <v>235</v>
      </c>
      <c r="AD22" s="27"/>
      <c r="AE22" s="27">
        <v>50</v>
      </c>
      <c r="AF22" s="27">
        <v>95</v>
      </c>
      <c r="AG22" s="27">
        <v>70</v>
      </c>
      <c r="AH22" s="27"/>
      <c r="AI22" s="27">
        <v>20</v>
      </c>
      <c r="AJ22" s="27"/>
      <c r="AK22" s="27"/>
      <c r="AL22" s="27"/>
      <c r="AM22" s="27">
        <v>20</v>
      </c>
      <c r="AN22" s="28">
        <f t="shared" si="22"/>
        <v>2100</v>
      </c>
    </row>
    <row r="23" spans="1:40" ht="14.5" x14ac:dyDescent="0.35">
      <c r="A23" s="12">
        <v>12</v>
      </c>
      <c r="B23" s="74">
        <v>45775</v>
      </c>
      <c r="C23" s="12">
        <v>69</v>
      </c>
      <c r="D23" s="73" t="s">
        <v>67</v>
      </c>
      <c r="E23" s="73" t="s">
        <v>68</v>
      </c>
      <c r="F23" s="12"/>
      <c r="G23" s="12"/>
      <c r="H23" s="12"/>
      <c r="I23" s="12"/>
      <c r="J23" s="12"/>
      <c r="K23" s="12"/>
      <c r="L23" s="12"/>
      <c r="M23" s="12"/>
      <c r="N23" s="12">
        <v>10</v>
      </c>
      <c r="O23" s="12">
        <v>10</v>
      </c>
      <c r="P23" s="12"/>
      <c r="Q23" s="12"/>
      <c r="R23" s="12"/>
      <c r="S23" s="12"/>
      <c r="T23" s="12"/>
      <c r="U23" s="12">
        <v>10</v>
      </c>
      <c r="V23" s="12">
        <v>10</v>
      </c>
      <c r="W23" s="12"/>
      <c r="X23" s="12">
        <v>5</v>
      </c>
      <c r="Y23" s="12">
        <v>10</v>
      </c>
      <c r="Z23" s="12"/>
      <c r="AA23" s="12"/>
      <c r="AB23" s="12">
        <v>5</v>
      </c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>
        <v>10</v>
      </c>
      <c r="AN23" s="1">
        <f t="shared" si="22"/>
        <v>70</v>
      </c>
    </row>
    <row r="24" spans="1:40" ht="14.5" x14ac:dyDescent="0.35">
      <c r="A24" s="12">
        <v>13</v>
      </c>
      <c r="B24" s="74">
        <v>45780</v>
      </c>
      <c r="C24" s="12">
        <v>70</v>
      </c>
      <c r="D24" s="73" t="s">
        <v>69</v>
      </c>
      <c r="E24" s="73" t="s">
        <v>54</v>
      </c>
      <c r="F24" s="12"/>
      <c r="G24" s="12"/>
      <c r="H24" s="12"/>
      <c r="I24" s="12">
        <v>10</v>
      </c>
      <c r="J24" s="12">
        <v>20</v>
      </c>
      <c r="K24" s="12"/>
      <c r="L24" s="12"/>
      <c r="M24" s="12">
        <v>10</v>
      </c>
      <c r="N24" s="12"/>
      <c r="O24" s="12">
        <v>10</v>
      </c>
      <c r="P24" s="12"/>
      <c r="Q24" s="12"/>
      <c r="R24" s="12"/>
      <c r="S24" s="12"/>
      <c r="T24" s="12"/>
      <c r="U24" s="12">
        <v>10</v>
      </c>
      <c r="V24" s="12"/>
      <c r="W24" s="12">
        <v>10</v>
      </c>
      <c r="X24" s="12"/>
      <c r="Y24" s="12"/>
      <c r="Z24" s="12"/>
      <c r="AA24" s="12">
        <v>10</v>
      </c>
      <c r="AB24" s="12"/>
      <c r="AC24" s="12"/>
      <c r="AD24" s="12"/>
      <c r="AE24" s="12"/>
      <c r="AF24" s="12"/>
      <c r="AG24" s="12"/>
      <c r="AH24" s="12">
        <v>10</v>
      </c>
      <c r="AI24" s="12">
        <v>10</v>
      </c>
      <c r="AJ24" s="12"/>
      <c r="AK24" s="12"/>
      <c r="AL24" s="12"/>
      <c r="AM24" s="12"/>
      <c r="AN24" s="1">
        <f t="shared" si="22"/>
        <v>100</v>
      </c>
    </row>
    <row r="25" spans="1:40" ht="14.5" x14ac:dyDescent="0.35">
      <c r="A25" s="12">
        <v>14</v>
      </c>
      <c r="B25" s="74">
        <v>45772</v>
      </c>
      <c r="C25" s="12">
        <v>68</v>
      </c>
      <c r="D25" s="73" t="s">
        <v>70</v>
      </c>
      <c r="E25" s="73" t="s">
        <v>64</v>
      </c>
      <c r="F25" s="12"/>
      <c r="G25" s="12">
        <v>40</v>
      </c>
      <c r="H25" s="12"/>
      <c r="I25" s="12">
        <v>40</v>
      </c>
      <c r="J25" s="12"/>
      <c r="K25" s="12"/>
      <c r="L25" s="12">
        <v>20</v>
      </c>
      <c r="M25" s="12">
        <v>45</v>
      </c>
      <c r="N25" s="12">
        <v>20</v>
      </c>
      <c r="O25" s="12">
        <v>10</v>
      </c>
      <c r="P25" s="12"/>
      <c r="Q25" s="12">
        <v>10</v>
      </c>
      <c r="R25" s="12">
        <v>20</v>
      </c>
      <c r="S25" s="12">
        <v>30</v>
      </c>
      <c r="T25" s="12">
        <v>50</v>
      </c>
      <c r="U25" s="12">
        <v>20</v>
      </c>
      <c r="V25" s="12">
        <v>20</v>
      </c>
      <c r="W25" s="12"/>
      <c r="X25" s="12"/>
      <c r="Y25" s="12">
        <v>10</v>
      </c>
      <c r="Z25" s="12"/>
      <c r="AA25" s="12">
        <v>10</v>
      </c>
      <c r="AB25" s="12">
        <v>30</v>
      </c>
      <c r="AC25" s="12"/>
      <c r="AD25" s="12">
        <v>10</v>
      </c>
      <c r="AE25" s="12"/>
      <c r="AF25" s="12">
        <v>5</v>
      </c>
      <c r="AG25" s="12"/>
      <c r="AH25" s="12"/>
      <c r="AI25" s="12"/>
      <c r="AJ25" s="12"/>
      <c r="AK25" s="12"/>
      <c r="AL25" s="12"/>
      <c r="AM25" s="12">
        <v>20</v>
      </c>
      <c r="AN25" s="1">
        <f t="shared" si="22"/>
        <v>410</v>
      </c>
    </row>
    <row r="26" spans="1:40" ht="14.5" x14ac:dyDescent="0.35">
      <c r="A26" s="12">
        <v>15</v>
      </c>
      <c r="B26" s="74">
        <v>45776</v>
      </c>
      <c r="C26" s="12">
        <v>75</v>
      </c>
      <c r="D26" s="73" t="s">
        <v>71</v>
      </c>
      <c r="E26" s="73" t="s">
        <v>62</v>
      </c>
      <c r="F26" s="12">
        <v>10</v>
      </c>
      <c r="G26" s="12"/>
      <c r="H26" s="12">
        <v>5</v>
      </c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>
        <v>10</v>
      </c>
      <c r="AI26" s="12"/>
      <c r="AJ26" s="12"/>
      <c r="AK26" s="12"/>
      <c r="AL26" s="12"/>
      <c r="AM26" s="12"/>
      <c r="AN26" s="1">
        <f t="shared" si="22"/>
        <v>25</v>
      </c>
    </row>
    <row r="27" spans="1:40" ht="14.5" x14ac:dyDescent="0.35">
      <c r="A27" s="12">
        <v>16</v>
      </c>
      <c r="B27" s="74">
        <v>45786</v>
      </c>
      <c r="C27" s="12">
        <v>80</v>
      </c>
      <c r="D27" s="73" t="s">
        <v>72</v>
      </c>
      <c r="E27" s="73" t="s">
        <v>54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">
        <f t="shared" si="22"/>
        <v>0</v>
      </c>
    </row>
    <row r="28" spans="1:40" ht="14.5" x14ac:dyDescent="0.35">
      <c r="A28" s="12">
        <v>17</v>
      </c>
      <c r="B28" s="74">
        <v>45794</v>
      </c>
      <c r="C28" s="12">
        <v>82</v>
      </c>
      <c r="D28" s="73" t="s">
        <v>73</v>
      </c>
      <c r="E28" s="73" t="s">
        <v>74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">
        <f t="shared" si="22"/>
        <v>0</v>
      </c>
    </row>
    <row r="29" spans="1:40" ht="14.5" x14ac:dyDescent="0.35">
      <c r="A29" s="12">
        <v>18</v>
      </c>
      <c r="B29" s="74">
        <v>45786</v>
      </c>
      <c r="C29" s="12">
        <v>84</v>
      </c>
      <c r="D29" s="73" t="s">
        <v>75</v>
      </c>
      <c r="E29" s="73" t="s">
        <v>59</v>
      </c>
      <c r="F29" s="12"/>
      <c r="G29" s="12"/>
      <c r="H29" s="12"/>
      <c r="I29" s="12"/>
      <c r="J29" s="12"/>
      <c r="K29" s="12"/>
      <c r="L29" s="12"/>
      <c r="M29" s="12"/>
      <c r="N29" s="12"/>
      <c r="O29" s="12">
        <v>10</v>
      </c>
      <c r="P29" s="12">
        <v>15</v>
      </c>
      <c r="Q29" s="12"/>
      <c r="R29" s="12">
        <v>20</v>
      </c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>
        <v>10</v>
      </c>
      <c r="AD29" s="12"/>
      <c r="AE29" s="12"/>
      <c r="AF29" s="12"/>
      <c r="AG29" s="12">
        <v>35</v>
      </c>
      <c r="AH29" s="12">
        <v>10</v>
      </c>
      <c r="AI29" s="12"/>
      <c r="AJ29" s="12"/>
      <c r="AK29" s="12"/>
      <c r="AL29" s="12"/>
      <c r="AM29" s="12"/>
      <c r="AN29" s="1">
        <f t="shared" si="22"/>
        <v>100</v>
      </c>
    </row>
    <row r="30" spans="1:40" ht="14.5" x14ac:dyDescent="0.35">
      <c r="A30" s="12">
        <v>19</v>
      </c>
      <c r="B30" s="74">
        <v>45786</v>
      </c>
      <c r="C30" s="12">
        <v>85</v>
      </c>
      <c r="D30" s="73" t="s">
        <v>76</v>
      </c>
      <c r="E30" s="73" t="s">
        <v>64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>
        <v>25</v>
      </c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 t="s">
        <v>77</v>
      </c>
      <c r="AG30" s="12"/>
      <c r="AH30" s="12"/>
      <c r="AI30" s="12"/>
      <c r="AJ30" s="12"/>
      <c r="AK30" s="12"/>
      <c r="AL30" s="12"/>
      <c r="AM30" s="12"/>
      <c r="AN30" s="1">
        <f t="shared" si="22"/>
        <v>25</v>
      </c>
    </row>
    <row r="31" spans="1:40" ht="14.5" x14ac:dyDescent="0.35">
      <c r="A31" s="12">
        <v>20</v>
      </c>
      <c r="B31" s="74">
        <v>45793</v>
      </c>
      <c r="C31" s="12">
        <v>92</v>
      </c>
      <c r="D31" s="73" t="s">
        <v>78</v>
      </c>
      <c r="E31" s="73" t="s">
        <v>79</v>
      </c>
      <c r="F31" s="12"/>
      <c r="G31" s="12"/>
      <c r="H31" s="12"/>
      <c r="I31" s="12"/>
      <c r="J31" s="12"/>
      <c r="K31" s="12"/>
      <c r="L31" s="12"/>
      <c r="M31" s="12"/>
      <c r="N31" s="12">
        <v>10</v>
      </c>
      <c r="O31" s="12"/>
      <c r="P31" s="12"/>
      <c r="Q31" s="12"/>
      <c r="R31" s="12"/>
      <c r="S31" s="12"/>
      <c r="T31" s="12"/>
      <c r="U31" s="12"/>
      <c r="V31" s="12"/>
      <c r="W31" s="12"/>
      <c r="X31" s="12">
        <v>10</v>
      </c>
      <c r="Y31" s="12">
        <v>10</v>
      </c>
      <c r="Z31" s="12"/>
      <c r="AA31" s="12"/>
      <c r="AB31" s="12"/>
      <c r="AC31" s="12">
        <v>5</v>
      </c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">
        <f t="shared" si="22"/>
        <v>35</v>
      </c>
    </row>
    <row r="32" spans="1:40" ht="14.5" x14ac:dyDescent="0.35">
      <c r="A32" s="12">
        <v>21</v>
      </c>
      <c r="B32" s="74">
        <v>45798</v>
      </c>
      <c r="C32" s="12">
        <v>95</v>
      </c>
      <c r="D32" s="75" t="s">
        <v>80</v>
      </c>
      <c r="E32" s="73" t="s">
        <v>64</v>
      </c>
      <c r="F32" s="12"/>
      <c r="G32" s="12">
        <v>15</v>
      </c>
      <c r="H32" s="12"/>
      <c r="I32" s="12"/>
      <c r="J32" s="12">
        <v>15</v>
      </c>
      <c r="K32" s="12"/>
      <c r="L32" s="12"/>
      <c r="M32" s="12"/>
      <c r="N32" s="12"/>
      <c r="O32" s="12"/>
      <c r="P32" s="12"/>
      <c r="Q32" s="12"/>
      <c r="R32" s="12"/>
      <c r="S32" s="12">
        <v>15</v>
      </c>
      <c r="T32" s="12">
        <v>15</v>
      </c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">
        <f t="shared" si="22"/>
        <v>60</v>
      </c>
    </row>
    <row r="33" spans="1:40" ht="14.5" x14ac:dyDescent="0.35">
      <c r="A33" s="12">
        <v>22</v>
      </c>
      <c r="B33" s="74">
        <v>45803</v>
      </c>
      <c r="C33" s="12">
        <v>102</v>
      </c>
      <c r="D33" s="73" t="s">
        <v>81</v>
      </c>
      <c r="E33" s="73" t="s">
        <v>82</v>
      </c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>
        <v>10</v>
      </c>
      <c r="V33" s="12">
        <v>10</v>
      </c>
      <c r="W33" s="12"/>
      <c r="X33" s="12">
        <v>20</v>
      </c>
      <c r="Y33" s="12">
        <v>50</v>
      </c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">
        <f t="shared" si="22"/>
        <v>90</v>
      </c>
    </row>
    <row r="34" spans="1:40" ht="14.5" x14ac:dyDescent="0.35">
      <c r="A34" s="12">
        <v>23</v>
      </c>
      <c r="B34" s="74">
        <v>45809</v>
      </c>
      <c r="C34" s="12">
        <v>104</v>
      </c>
      <c r="D34" s="73" t="s">
        <v>83</v>
      </c>
      <c r="E34" s="73" t="s">
        <v>59</v>
      </c>
      <c r="F34" s="12"/>
      <c r="G34" s="12"/>
      <c r="H34" s="12"/>
      <c r="I34" s="12">
        <v>5</v>
      </c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>
        <v>3</v>
      </c>
      <c r="V34" s="12"/>
      <c r="W34" s="12"/>
      <c r="X34" s="12">
        <v>1</v>
      </c>
      <c r="Y34" s="12">
        <v>8</v>
      </c>
      <c r="Z34" s="12"/>
      <c r="AA34" s="12"/>
      <c r="AB34" s="12"/>
      <c r="AC34" s="12">
        <v>2</v>
      </c>
      <c r="AD34" s="12"/>
      <c r="AE34" s="12">
        <v>1</v>
      </c>
      <c r="AF34" s="12"/>
      <c r="AG34" s="12"/>
      <c r="AH34" s="12"/>
      <c r="AI34" s="12"/>
      <c r="AJ34" s="12"/>
      <c r="AK34" s="12"/>
      <c r="AL34" s="12"/>
      <c r="AM34" s="12"/>
      <c r="AN34" s="1">
        <f t="shared" si="22"/>
        <v>20</v>
      </c>
    </row>
    <row r="35" spans="1:40" ht="14.5" x14ac:dyDescent="0.35">
      <c r="A35" s="12">
        <v>24</v>
      </c>
      <c r="B35" s="74">
        <v>45813</v>
      </c>
      <c r="C35" s="12">
        <v>106</v>
      </c>
      <c r="D35" s="73" t="s">
        <v>84</v>
      </c>
      <c r="E35" s="73" t="s">
        <v>64</v>
      </c>
      <c r="F35" s="12"/>
      <c r="G35" s="12">
        <v>64</v>
      </c>
      <c r="H35" s="12"/>
      <c r="I35" s="12"/>
      <c r="J35" s="12">
        <v>200</v>
      </c>
      <c r="K35" s="12">
        <v>150</v>
      </c>
      <c r="L35" s="12">
        <v>93</v>
      </c>
      <c r="M35" s="12">
        <v>69</v>
      </c>
      <c r="N35" s="12"/>
      <c r="O35" s="12"/>
      <c r="P35" s="12"/>
      <c r="Q35" s="12">
        <v>30</v>
      </c>
      <c r="R35" s="12"/>
      <c r="S35" s="12"/>
      <c r="T35" s="12">
        <v>100</v>
      </c>
      <c r="U35" s="12"/>
      <c r="V35" s="12"/>
      <c r="W35" s="12"/>
      <c r="X35" s="12"/>
      <c r="Y35" s="12"/>
      <c r="Z35" s="12">
        <v>95</v>
      </c>
      <c r="AA35" s="12">
        <v>100</v>
      </c>
      <c r="AB35" s="12">
        <v>70</v>
      </c>
      <c r="AC35" s="12"/>
      <c r="AD35" s="12">
        <v>185</v>
      </c>
      <c r="AE35" s="12"/>
      <c r="AF35" s="12"/>
      <c r="AG35" s="12"/>
      <c r="AH35" s="12"/>
      <c r="AI35" s="12">
        <v>6</v>
      </c>
      <c r="AJ35" s="12"/>
      <c r="AK35" s="12"/>
      <c r="AL35" s="12"/>
      <c r="AM35" s="12"/>
      <c r="AN35" s="1">
        <f t="shared" si="22"/>
        <v>1162</v>
      </c>
    </row>
    <row r="36" spans="1:40" ht="14.5" x14ac:dyDescent="0.35">
      <c r="A36" s="12">
        <v>25</v>
      </c>
      <c r="B36" s="74">
        <v>45815</v>
      </c>
      <c r="C36" s="12">
        <v>108</v>
      </c>
      <c r="D36" s="73" t="s">
        <v>85</v>
      </c>
      <c r="E36" s="73" t="s">
        <v>59</v>
      </c>
      <c r="F36" s="12"/>
      <c r="G36" s="12"/>
      <c r="H36" s="12"/>
      <c r="I36" s="12">
        <v>5</v>
      </c>
      <c r="J36" s="12">
        <v>2</v>
      </c>
      <c r="K36" s="12"/>
      <c r="L36" s="12">
        <v>1</v>
      </c>
      <c r="M36" s="12">
        <v>2</v>
      </c>
      <c r="N36" s="12"/>
      <c r="O36" s="12"/>
      <c r="P36" s="12"/>
      <c r="Q36" s="12"/>
      <c r="R36" s="12"/>
      <c r="S36" s="12"/>
      <c r="T36" s="12"/>
      <c r="U36" s="12">
        <v>2</v>
      </c>
      <c r="V36" s="12">
        <v>2</v>
      </c>
      <c r="W36" s="12"/>
      <c r="X36" s="12">
        <v>2</v>
      </c>
      <c r="Y36" s="12">
        <v>3</v>
      </c>
      <c r="Z36" s="12"/>
      <c r="AA36" s="12"/>
      <c r="AB36" s="12"/>
      <c r="AC36" s="12"/>
      <c r="AD36" s="12"/>
      <c r="AE36" s="12">
        <v>1</v>
      </c>
      <c r="AF36" s="12"/>
      <c r="AG36" s="12"/>
      <c r="AH36" s="12"/>
      <c r="AI36" s="12"/>
      <c r="AJ36" s="12"/>
      <c r="AK36" s="12"/>
      <c r="AL36" s="12"/>
      <c r="AM36" s="12"/>
      <c r="AN36" s="1">
        <f t="shared" si="22"/>
        <v>20</v>
      </c>
    </row>
    <row r="37" spans="1:40" ht="14.5" x14ac:dyDescent="0.35">
      <c r="A37" s="12">
        <v>26</v>
      </c>
      <c r="B37" s="74">
        <v>45852</v>
      </c>
      <c r="C37" s="12">
        <v>129</v>
      </c>
      <c r="D37" s="73" t="s">
        <v>86</v>
      </c>
      <c r="E37" s="73" t="s">
        <v>64</v>
      </c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>
        <v>50</v>
      </c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">
        <f t="shared" si="22"/>
        <v>50</v>
      </c>
    </row>
    <row r="38" spans="1:40" ht="14.5" x14ac:dyDescent="0.35">
      <c r="A38" s="12">
        <v>27</v>
      </c>
      <c r="B38" s="74">
        <v>45852</v>
      </c>
      <c r="C38" s="12">
        <v>138</v>
      </c>
      <c r="D38" s="73" t="s">
        <v>87</v>
      </c>
      <c r="E38" s="73" t="s">
        <v>59</v>
      </c>
      <c r="F38" s="12"/>
      <c r="G38" s="12"/>
      <c r="H38" s="12">
        <v>15</v>
      </c>
      <c r="I38" s="12"/>
      <c r="J38" s="12"/>
      <c r="K38" s="12"/>
      <c r="L38" s="12"/>
      <c r="M38" s="12"/>
      <c r="N38" s="12"/>
      <c r="O38" s="12"/>
      <c r="P38" s="12">
        <v>15</v>
      </c>
      <c r="Q38" s="12"/>
      <c r="R38" s="12"/>
      <c r="S38" s="12"/>
      <c r="T38" s="12">
        <v>15</v>
      </c>
      <c r="U38" s="12">
        <v>20</v>
      </c>
      <c r="V38" s="12">
        <v>15</v>
      </c>
      <c r="W38" s="12"/>
      <c r="X38" s="12"/>
      <c r="Y38" s="12">
        <v>20</v>
      </c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">
        <f t="shared" si="22"/>
        <v>100</v>
      </c>
    </row>
    <row r="39" spans="1:40" ht="14.5" x14ac:dyDescent="0.35">
      <c r="A39" s="12">
        <v>28</v>
      </c>
      <c r="B39" s="74">
        <v>45855</v>
      </c>
      <c r="C39" s="12">
        <v>141</v>
      </c>
      <c r="D39" s="73" t="s">
        <v>88</v>
      </c>
      <c r="E39" s="73" t="s">
        <v>64</v>
      </c>
      <c r="F39" s="12"/>
      <c r="G39" s="12"/>
      <c r="H39" s="12"/>
      <c r="I39" s="12">
        <v>30</v>
      </c>
      <c r="J39" s="12"/>
      <c r="K39" s="12"/>
      <c r="L39" s="12"/>
      <c r="M39" s="12"/>
      <c r="N39" s="12"/>
      <c r="O39" s="12"/>
      <c r="P39" s="12"/>
      <c r="Q39" s="12">
        <v>15</v>
      </c>
      <c r="R39" s="12"/>
      <c r="S39" s="12"/>
      <c r="T39" s="12">
        <v>65</v>
      </c>
      <c r="U39" s="12"/>
      <c r="V39" s="12"/>
      <c r="W39" s="12"/>
      <c r="X39" s="12"/>
      <c r="Y39" s="12"/>
      <c r="Z39" s="12"/>
      <c r="AA39" s="12"/>
      <c r="AB39" s="12"/>
      <c r="AC39" s="12">
        <v>40</v>
      </c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">
        <f t="shared" si="22"/>
        <v>150</v>
      </c>
    </row>
    <row r="40" spans="1:40" ht="14.5" x14ac:dyDescent="0.35">
      <c r="A40" s="12">
        <v>29</v>
      </c>
      <c r="B40" s="74">
        <v>45867</v>
      </c>
      <c r="C40" s="12">
        <v>155</v>
      </c>
      <c r="D40" s="73" t="s">
        <v>89</v>
      </c>
      <c r="E40" s="73" t="s">
        <v>54</v>
      </c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>
        <v>15</v>
      </c>
      <c r="W40" s="12"/>
      <c r="X40" s="12"/>
      <c r="Y40" s="12">
        <v>10</v>
      </c>
      <c r="Z40" s="12"/>
      <c r="AA40" s="12"/>
      <c r="AB40" s="12"/>
      <c r="AC40" s="12"/>
      <c r="AD40" s="12"/>
      <c r="AE40" s="12">
        <v>5</v>
      </c>
      <c r="AF40" s="12"/>
      <c r="AG40" s="12"/>
      <c r="AH40" s="12"/>
      <c r="AI40" s="12"/>
      <c r="AJ40" s="12"/>
      <c r="AK40" s="12"/>
      <c r="AL40" s="12"/>
      <c r="AM40" s="12"/>
      <c r="AN40" s="1">
        <f t="shared" si="22"/>
        <v>30</v>
      </c>
    </row>
    <row r="41" spans="1:40" ht="14.5" x14ac:dyDescent="0.35">
      <c r="A41" s="12">
        <v>30</v>
      </c>
      <c r="B41" s="74">
        <v>45861</v>
      </c>
      <c r="C41" s="12">
        <v>145</v>
      </c>
      <c r="D41" s="73" t="s">
        <v>90</v>
      </c>
      <c r="E41" s="73" t="s">
        <v>59</v>
      </c>
      <c r="F41" s="12"/>
      <c r="G41" s="12"/>
      <c r="H41" s="12"/>
      <c r="I41" s="12">
        <v>7</v>
      </c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>
        <v>1</v>
      </c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">
        <f t="shared" si="22"/>
        <v>8</v>
      </c>
    </row>
    <row r="42" spans="1:40" ht="14.5" x14ac:dyDescent="0.35">
      <c r="A42" s="76">
        <v>31</v>
      </c>
      <c r="B42" s="77">
        <v>45869</v>
      </c>
      <c r="C42" s="76">
        <v>159</v>
      </c>
      <c r="D42" s="78" t="s">
        <v>91</v>
      </c>
      <c r="E42" s="78" t="s">
        <v>92</v>
      </c>
      <c r="F42" s="76"/>
      <c r="G42" s="76"/>
      <c r="H42" s="76"/>
      <c r="I42" s="76">
        <v>1</v>
      </c>
      <c r="J42" s="76"/>
      <c r="K42" s="76"/>
      <c r="L42" s="76">
        <v>1</v>
      </c>
      <c r="M42" s="76"/>
      <c r="N42" s="76"/>
      <c r="O42" s="76"/>
      <c r="P42" s="76"/>
      <c r="Q42" s="76"/>
      <c r="R42" s="76"/>
      <c r="S42" s="76"/>
      <c r="T42" s="76"/>
      <c r="U42" s="76"/>
      <c r="V42" s="76">
        <v>1</v>
      </c>
      <c r="W42" s="76"/>
      <c r="X42" s="76"/>
      <c r="Y42" s="76">
        <v>1</v>
      </c>
      <c r="Z42" s="76"/>
      <c r="AA42" s="76"/>
      <c r="AB42" s="76"/>
      <c r="AC42" s="76">
        <v>1</v>
      </c>
      <c r="AD42" s="76"/>
      <c r="AE42" s="76"/>
      <c r="AF42" s="76"/>
      <c r="AG42" s="76"/>
      <c r="AH42" s="76"/>
      <c r="AI42" s="76"/>
      <c r="AJ42" s="76"/>
      <c r="AK42" s="76"/>
      <c r="AL42" s="76"/>
      <c r="AM42" s="76"/>
      <c r="AN42" s="1">
        <f t="shared" si="22"/>
        <v>5</v>
      </c>
    </row>
    <row r="43" spans="1:40" ht="14.5" x14ac:dyDescent="0.35">
      <c r="A43" s="79">
        <v>32</v>
      </c>
      <c r="B43" s="80">
        <v>45871</v>
      </c>
      <c r="C43" s="81">
        <v>160</v>
      </c>
      <c r="D43" s="82" t="s">
        <v>93</v>
      </c>
      <c r="E43" s="82" t="s">
        <v>92</v>
      </c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>
        <v>1</v>
      </c>
      <c r="V43" s="76">
        <v>1</v>
      </c>
      <c r="W43" s="76"/>
      <c r="X43" s="76"/>
      <c r="Y43" s="76">
        <v>2</v>
      </c>
      <c r="Z43" s="76"/>
      <c r="AA43" s="76"/>
      <c r="AB43" s="7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76"/>
      <c r="AN43" s="1">
        <f t="shared" si="22"/>
        <v>4</v>
      </c>
    </row>
    <row r="44" spans="1:40" ht="14.5" x14ac:dyDescent="0.35">
      <c r="A44" s="76">
        <v>33</v>
      </c>
      <c r="B44" s="77">
        <v>45871</v>
      </c>
      <c r="C44" s="76">
        <v>161</v>
      </c>
      <c r="D44" s="78" t="s">
        <v>94</v>
      </c>
      <c r="E44" s="78" t="s">
        <v>92</v>
      </c>
      <c r="F44" s="92"/>
      <c r="G44" s="76"/>
      <c r="H44" s="76"/>
      <c r="I44" s="76">
        <v>1</v>
      </c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>
        <v>1</v>
      </c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76"/>
      <c r="AN44" s="1">
        <f t="shared" si="22"/>
        <v>2</v>
      </c>
    </row>
    <row r="45" spans="1:40" ht="14.5" x14ac:dyDescent="0.35">
      <c r="A45" s="12">
        <v>34</v>
      </c>
      <c r="B45" s="74">
        <v>45877</v>
      </c>
      <c r="C45" s="12">
        <v>168</v>
      </c>
      <c r="D45" s="73" t="s">
        <v>95</v>
      </c>
      <c r="E45" s="73" t="s">
        <v>92</v>
      </c>
      <c r="F45" s="12">
        <v>20</v>
      </c>
      <c r="G45" s="12"/>
      <c r="H45" s="12">
        <v>20</v>
      </c>
      <c r="I45" s="12">
        <v>20</v>
      </c>
      <c r="J45" s="12"/>
      <c r="K45" s="12"/>
      <c r="L45" s="12"/>
      <c r="M45" s="12"/>
      <c r="N45" s="12"/>
      <c r="O45" s="12"/>
      <c r="P45" s="12">
        <v>20</v>
      </c>
      <c r="Q45" s="12"/>
      <c r="R45" s="12"/>
      <c r="S45" s="12"/>
      <c r="T45" s="12">
        <v>10</v>
      </c>
      <c r="U45" s="12">
        <v>25</v>
      </c>
      <c r="V45" s="12">
        <v>25</v>
      </c>
      <c r="W45" s="12">
        <v>30</v>
      </c>
      <c r="X45" s="12">
        <v>15</v>
      </c>
      <c r="Y45" s="12">
        <v>20</v>
      </c>
      <c r="Z45" s="12">
        <v>20</v>
      </c>
      <c r="AA45" s="12"/>
      <c r="AB45" s="12"/>
      <c r="AC45" s="12">
        <v>20</v>
      </c>
      <c r="AD45" s="12"/>
      <c r="AE45" s="12"/>
      <c r="AF45" s="12"/>
      <c r="AG45" s="12"/>
      <c r="AH45" s="12">
        <v>5</v>
      </c>
      <c r="AI45" s="12"/>
      <c r="AJ45" s="12"/>
      <c r="AK45" s="12"/>
      <c r="AL45" s="12"/>
      <c r="AM45" s="12"/>
      <c r="AN45" s="1">
        <f t="shared" si="22"/>
        <v>250</v>
      </c>
    </row>
    <row r="46" spans="1:40" ht="14.5" x14ac:dyDescent="0.35">
      <c r="A46" s="12">
        <v>35</v>
      </c>
      <c r="B46" s="74">
        <v>45877</v>
      </c>
      <c r="C46" s="12">
        <v>165</v>
      </c>
      <c r="D46" s="73" t="s">
        <v>96</v>
      </c>
      <c r="E46" s="73" t="s">
        <v>59</v>
      </c>
      <c r="F46" s="12"/>
      <c r="G46" s="12"/>
      <c r="H46" s="12"/>
      <c r="I46" s="12">
        <v>20</v>
      </c>
      <c r="J46" s="12"/>
      <c r="K46" s="12"/>
      <c r="L46" s="12">
        <v>2</v>
      </c>
      <c r="M46" s="12"/>
      <c r="N46" s="12"/>
      <c r="O46" s="12"/>
      <c r="P46" s="12"/>
      <c r="Q46" s="12"/>
      <c r="R46" s="12"/>
      <c r="S46" s="12"/>
      <c r="T46" s="12">
        <v>10</v>
      </c>
      <c r="U46" s="12">
        <v>20</v>
      </c>
      <c r="V46" s="12">
        <v>20</v>
      </c>
      <c r="W46" s="12"/>
      <c r="X46" s="12"/>
      <c r="Y46" s="12">
        <v>20</v>
      </c>
      <c r="Z46" s="12">
        <v>10</v>
      </c>
      <c r="AA46" s="12"/>
      <c r="AB46" s="12"/>
      <c r="AC46" s="12"/>
      <c r="AD46" s="12"/>
      <c r="AE46" s="12">
        <v>1</v>
      </c>
      <c r="AF46" s="12"/>
      <c r="AG46" s="12"/>
      <c r="AH46" s="12"/>
      <c r="AI46" s="12"/>
      <c r="AJ46" s="12"/>
      <c r="AK46" s="12"/>
      <c r="AL46" s="12"/>
      <c r="AM46" s="12"/>
      <c r="AN46" s="1">
        <f t="shared" si="22"/>
        <v>103</v>
      </c>
    </row>
    <row r="47" spans="1:40" ht="14.5" x14ac:dyDescent="0.35">
      <c r="A47" s="12">
        <v>36</v>
      </c>
      <c r="B47" s="74">
        <v>45877</v>
      </c>
      <c r="C47" s="12">
        <v>166</v>
      </c>
      <c r="D47" s="73" t="s">
        <v>97</v>
      </c>
      <c r="E47" s="73" t="s">
        <v>59</v>
      </c>
      <c r="F47" s="12"/>
      <c r="G47" s="12"/>
      <c r="H47" s="12"/>
      <c r="I47" s="12">
        <v>5</v>
      </c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>
        <v>3</v>
      </c>
      <c r="W47" s="12"/>
      <c r="X47" s="12"/>
      <c r="Y47" s="12"/>
      <c r="Z47" s="12">
        <v>2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>
        <v>5</v>
      </c>
      <c r="AK47" s="12"/>
      <c r="AL47" s="12"/>
      <c r="AM47" s="12"/>
      <c r="AN47" s="1">
        <f t="shared" si="22"/>
        <v>15</v>
      </c>
    </row>
    <row r="48" spans="1:40" ht="14.5" x14ac:dyDescent="0.35">
      <c r="A48" s="12">
        <v>37</v>
      </c>
      <c r="B48" s="74">
        <v>45877</v>
      </c>
      <c r="C48" s="12">
        <v>167</v>
      </c>
      <c r="D48" s="73" t="s">
        <v>98</v>
      </c>
      <c r="E48" s="73" t="s">
        <v>59</v>
      </c>
      <c r="F48" s="12"/>
      <c r="G48" s="12"/>
      <c r="H48" s="12"/>
      <c r="I48" s="12"/>
      <c r="J48" s="12"/>
      <c r="K48" s="12"/>
      <c r="L48" s="12">
        <v>10</v>
      </c>
      <c r="M48" s="12"/>
      <c r="N48" s="12"/>
      <c r="O48" s="12"/>
      <c r="P48" s="12"/>
      <c r="Q48" s="12"/>
      <c r="R48" s="12"/>
      <c r="S48" s="12"/>
      <c r="T48" s="12"/>
      <c r="U48" s="12">
        <v>30</v>
      </c>
      <c r="V48" s="12"/>
      <c r="W48" s="12"/>
      <c r="X48" s="12"/>
      <c r="Y48" s="12">
        <v>30</v>
      </c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>
        <v>30</v>
      </c>
      <c r="AK48" s="12"/>
      <c r="AL48" s="12"/>
      <c r="AM48" s="12"/>
      <c r="AN48" s="1">
        <f t="shared" si="22"/>
        <v>100</v>
      </c>
    </row>
    <row r="49" spans="1:40" ht="14.5" x14ac:dyDescent="0.35">
      <c r="A49" s="12">
        <v>38</v>
      </c>
      <c r="B49" s="74">
        <v>45877</v>
      </c>
      <c r="C49" s="12">
        <v>169</v>
      </c>
      <c r="D49" s="73" t="s">
        <v>99</v>
      </c>
      <c r="E49" s="73" t="s">
        <v>59</v>
      </c>
      <c r="F49" s="12"/>
      <c r="G49" s="12"/>
      <c r="H49" s="12"/>
      <c r="I49" s="12">
        <v>3</v>
      </c>
      <c r="J49" s="12"/>
      <c r="K49" s="12"/>
      <c r="L49" s="12">
        <v>3</v>
      </c>
      <c r="M49" s="12"/>
      <c r="N49" s="12"/>
      <c r="O49" s="12"/>
      <c r="P49" s="12"/>
      <c r="Q49" s="12"/>
      <c r="R49" s="12"/>
      <c r="S49" s="12"/>
      <c r="T49" s="12"/>
      <c r="U49" s="12"/>
      <c r="V49" s="12">
        <v>3</v>
      </c>
      <c r="W49" s="12"/>
      <c r="X49" s="12"/>
      <c r="Y49" s="12">
        <v>3</v>
      </c>
      <c r="Z49" s="12"/>
      <c r="AA49" s="12"/>
      <c r="AB49" s="12"/>
      <c r="AC49" s="12">
        <v>3</v>
      </c>
      <c r="AD49" s="12"/>
      <c r="AE49" s="12">
        <v>2</v>
      </c>
      <c r="AF49" s="12"/>
      <c r="AG49" s="12"/>
      <c r="AH49" s="12"/>
      <c r="AI49" s="12"/>
      <c r="AJ49" s="12">
        <v>3</v>
      </c>
      <c r="AK49" s="12"/>
      <c r="AL49" s="12"/>
      <c r="AM49" s="12"/>
      <c r="AN49" s="1">
        <f t="shared" si="22"/>
        <v>20</v>
      </c>
    </row>
    <row r="50" spans="1:40" ht="14.5" x14ac:dyDescent="0.35">
      <c r="A50" s="12">
        <v>39</v>
      </c>
      <c r="B50" s="74">
        <v>45889</v>
      </c>
      <c r="C50" s="12">
        <v>176</v>
      </c>
      <c r="D50" s="73" t="s">
        <v>100</v>
      </c>
      <c r="E50" s="73" t="s">
        <v>54</v>
      </c>
      <c r="F50" s="12"/>
      <c r="G50" s="12"/>
      <c r="H50" s="12"/>
      <c r="I50" s="12">
        <v>4</v>
      </c>
      <c r="J50" s="12"/>
      <c r="K50" s="12"/>
      <c r="L50" s="12">
        <v>5</v>
      </c>
      <c r="M50" s="12">
        <v>3</v>
      </c>
      <c r="N50" s="12"/>
      <c r="O50" s="12"/>
      <c r="P50" s="12"/>
      <c r="Q50" s="12"/>
      <c r="R50" s="12"/>
      <c r="S50" s="12"/>
      <c r="T50" s="12"/>
      <c r="U50" s="12">
        <v>4</v>
      </c>
      <c r="V50" s="12">
        <v>7</v>
      </c>
      <c r="W50" s="12"/>
      <c r="X50" s="12"/>
      <c r="Y50" s="12">
        <v>10</v>
      </c>
      <c r="Z50" s="12">
        <v>7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>
        <v>10</v>
      </c>
      <c r="AK50" s="12"/>
      <c r="AL50" s="12"/>
      <c r="AM50" s="12"/>
      <c r="AN50" s="1">
        <f t="shared" si="22"/>
        <v>50</v>
      </c>
    </row>
    <row r="51" spans="1:40" ht="14.5" x14ac:dyDescent="0.35">
      <c r="A51" s="12">
        <v>40</v>
      </c>
      <c r="B51" s="74">
        <v>45894</v>
      </c>
      <c r="C51" s="12">
        <v>178</v>
      </c>
      <c r="D51" s="73" t="s">
        <v>101</v>
      </c>
      <c r="E51" s="73" t="s">
        <v>62</v>
      </c>
      <c r="F51" s="12">
        <v>10</v>
      </c>
      <c r="G51" s="12"/>
      <c r="H51" s="12">
        <v>10</v>
      </c>
      <c r="I51" s="12"/>
      <c r="J51" s="12"/>
      <c r="K51" s="12"/>
      <c r="L51" s="12">
        <v>10</v>
      </c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>
        <v>15</v>
      </c>
      <c r="X51" s="12"/>
      <c r="Y51" s="12">
        <v>5</v>
      </c>
      <c r="Z51" s="12"/>
      <c r="AA51" s="12"/>
      <c r="AB51" s="12"/>
      <c r="AC51" s="12"/>
      <c r="AD51" s="12"/>
      <c r="AE51" s="12">
        <v>10</v>
      </c>
      <c r="AF51" s="12"/>
      <c r="AG51" s="12"/>
      <c r="AH51" s="12">
        <v>10</v>
      </c>
      <c r="AI51" s="12"/>
      <c r="AJ51" s="12">
        <v>20</v>
      </c>
      <c r="AK51" s="12"/>
      <c r="AL51" s="12"/>
      <c r="AM51" s="12"/>
      <c r="AN51" s="1">
        <f t="shared" si="22"/>
        <v>90</v>
      </c>
    </row>
    <row r="52" spans="1:40" ht="14.5" x14ac:dyDescent="0.35">
      <c r="A52" s="12">
        <v>41</v>
      </c>
      <c r="B52" s="74">
        <v>45894</v>
      </c>
      <c r="C52" s="12">
        <v>180</v>
      </c>
      <c r="D52" s="73" t="s">
        <v>102</v>
      </c>
      <c r="E52" s="73" t="s">
        <v>62</v>
      </c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>
        <v>15</v>
      </c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>
        <v>10</v>
      </c>
      <c r="AK52" s="12"/>
      <c r="AL52" s="12"/>
      <c r="AM52" s="12"/>
      <c r="AN52" s="1">
        <f t="shared" si="22"/>
        <v>25</v>
      </c>
    </row>
    <row r="53" spans="1:40" ht="14.5" x14ac:dyDescent="0.35">
      <c r="A53" s="12">
        <v>42</v>
      </c>
      <c r="B53" s="74">
        <v>45896</v>
      </c>
      <c r="C53" s="12">
        <v>182</v>
      </c>
      <c r="D53" s="73" t="s">
        <v>135</v>
      </c>
      <c r="E53" s="73" t="s">
        <v>59</v>
      </c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>
        <v>50</v>
      </c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">
        <f t="shared" si="22"/>
        <v>50</v>
      </c>
    </row>
    <row r="54" spans="1:40" ht="14.5" x14ac:dyDescent="0.35">
      <c r="A54" s="12">
        <v>43</v>
      </c>
      <c r="B54" s="74">
        <v>45901</v>
      </c>
      <c r="C54" s="12">
        <v>186</v>
      </c>
      <c r="D54" s="73" t="s">
        <v>136</v>
      </c>
      <c r="E54" s="73" t="s">
        <v>137</v>
      </c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>
        <v>50</v>
      </c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">
        <f t="shared" si="22"/>
        <v>50</v>
      </c>
    </row>
    <row r="55" spans="1:40" ht="14.5" x14ac:dyDescent="0.35">
      <c r="A55" s="12">
        <v>44</v>
      </c>
      <c r="B55" s="74">
        <v>45905</v>
      </c>
      <c r="C55" s="12">
        <v>189</v>
      </c>
      <c r="D55" s="73" t="s">
        <v>138</v>
      </c>
      <c r="E55" s="73" t="s">
        <v>137</v>
      </c>
      <c r="F55" s="12"/>
      <c r="G55" s="12"/>
      <c r="H55" s="12"/>
      <c r="I55" s="12"/>
      <c r="J55" s="12"/>
      <c r="K55" s="12"/>
      <c r="L55" s="12">
        <v>5</v>
      </c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>
        <v>5</v>
      </c>
      <c r="AF55" s="12"/>
      <c r="AG55" s="12"/>
      <c r="AH55" s="12"/>
      <c r="AI55" s="12"/>
      <c r="AJ55" s="12"/>
      <c r="AK55" s="12"/>
      <c r="AL55" s="12"/>
      <c r="AM55" s="12"/>
      <c r="AN55" s="1">
        <f t="shared" si="22"/>
        <v>10</v>
      </c>
    </row>
    <row r="56" spans="1:40" ht="14.5" x14ac:dyDescent="0.35">
      <c r="A56" s="12">
        <v>45</v>
      </c>
      <c r="B56" s="74">
        <v>45908</v>
      </c>
      <c r="C56" s="12">
        <v>190</v>
      </c>
      <c r="D56" s="73" t="s">
        <v>139</v>
      </c>
      <c r="E56" s="73" t="s">
        <v>79</v>
      </c>
      <c r="F56" s="12">
        <v>10</v>
      </c>
      <c r="G56" s="12"/>
      <c r="H56" s="12">
        <v>10</v>
      </c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>
        <v>10</v>
      </c>
      <c r="Z56" s="12"/>
      <c r="AA56" s="12"/>
      <c r="AB56" s="12"/>
      <c r="AC56" s="12"/>
      <c r="AD56" s="12"/>
      <c r="AE56" s="12"/>
      <c r="AF56" s="12"/>
      <c r="AG56" s="12"/>
      <c r="AH56" s="12">
        <v>10</v>
      </c>
      <c r="AI56" s="12"/>
      <c r="AJ56" s="12">
        <v>10</v>
      </c>
      <c r="AK56" s="12"/>
      <c r="AL56" s="12"/>
      <c r="AM56" s="12"/>
      <c r="AN56" s="1">
        <f t="shared" si="22"/>
        <v>50</v>
      </c>
    </row>
    <row r="57" spans="1:40" ht="14.5" x14ac:dyDescent="0.35">
      <c r="A57" s="12">
        <v>46</v>
      </c>
      <c r="B57" s="77">
        <v>45906</v>
      </c>
      <c r="C57" s="76">
        <v>195</v>
      </c>
      <c r="D57" s="78" t="s">
        <v>140</v>
      </c>
      <c r="E57" s="73" t="s">
        <v>142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>
        <v>5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>
        <v>5</v>
      </c>
      <c r="AK57" s="12"/>
      <c r="AL57" s="12"/>
      <c r="AM57" s="12"/>
      <c r="AN57" s="1">
        <f t="shared" si="22"/>
        <v>10</v>
      </c>
    </row>
    <row r="58" spans="1:40" ht="14.5" x14ac:dyDescent="0.35">
      <c r="A58" s="12">
        <v>47</v>
      </c>
      <c r="B58" s="74">
        <v>45917</v>
      </c>
      <c r="C58" s="12">
        <v>203</v>
      </c>
      <c r="D58" s="73" t="s">
        <v>143</v>
      </c>
      <c r="E58" s="73" t="s">
        <v>144</v>
      </c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>
        <v>10</v>
      </c>
      <c r="V58" s="12"/>
      <c r="W58" s="12"/>
      <c r="X58" s="12"/>
      <c r="Y58" s="12">
        <v>10</v>
      </c>
      <c r="Z58" s="12">
        <v>5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>
        <v>25</v>
      </c>
      <c r="AK58" s="12"/>
      <c r="AL58" s="12"/>
      <c r="AM58" s="12"/>
      <c r="AN58" s="1">
        <f>SUM(F58:AM58)</f>
        <v>50</v>
      </c>
    </row>
    <row r="59" spans="1:40" ht="14.5" x14ac:dyDescent="0.35">
      <c r="A59" s="12">
        <v>48</v>
      </c>
      <c r="B59" s="74">
        <v>45946</v>
      </c>
      <c r="C59" s="12">
        <v>210</v>
      </c>
      <c r="D59" s="73" t="s">
        <v>145</v>
      </c>
      <c r="E59" s="73" t="s">
        <v>68</v>
      </c>
      <c r="F59" s="12">
        <v>10</v>
      </c>
      <c r="G59" s="12"/>
      <c r="H59" s="12">
        <v>10</v>
      </c>
      <c r="I59" s="12"/>
      <c r="J59" s="12"/>
      <c r="K59" s="12"/>
      <c r="L59" s="12">
        <v>10</v>
      </c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>
        <v>10</v>
      </c>
      <c r="AA59" s="12"/>
      <c r="AB59" s="12"/>
      <c r="AC59" s="12"/>
      <c r="AD59" s="12"/>
      <c r="AE59" s="12"/>
      <c r="AF59" s="12"/>
      <c r="AG59" s="12"/>
      <c r="AH59" s="12">
        <v>20</v>
      </c>
      <c r="AI59" s="12"/>
      <c r="AJ59" s="12">
        <v>10</v>
      </c>
      <c r="AK59" s="12"/>
      <c r="AL59" s="12"/>
      <c r="AM59" s="12"/>
      <c r="AN59" s="1">
        <f t="shared" ref="AN59:AN68" si="23">SUM(F59:AM59)</f>
        <v>70</v>
      </c>
    </row>
    <row r="60" spans="1:40" ht="14.5" x14ac:dyDescent="0.35">
      <c r="A60" s="12">
        <v>49</v>
      </c>
      <c r="B60" s="74">
        <v>45937</v>
      </c>
      <c r="C60" s="12">
        <v>213</v>
      </c>
      <c r="D60" s="73" t="s">
        <v>146</v>
      </c>
      <c r="E60" s="73" t="s">
        <v>68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>
        <v>2</v>
      </c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">
        <f t="shared" si="23"/>
        <v>2</v>
      </c>
    </row>
    <row r="61" spans="1:40" ht="14.5" x14ac:dyDescent="0.35">
      <c r="A61" s="12">
        <v>50</v>
      </c>
      <c r="B61" s="74">
        <v>45938</v>
      </c>
      <c r="C61" s="12">
        <v>214</v>
      </c>
      <c r="D61" s="73" t="s">
        <v>147</v>
      </c>
      <c r="E61" s="73" t="s">
        <v>54</v>
      </c>
      <c r="F61" s="12">
        <v>10</v>
      </c>
      <c r="G61" s="12"/>
      <c r="H61" s="12"/>
      <c r="I61" s="12"/>
      <c r="J61" s="12"/>
      <c r="K61" s="12"/>
      <c r="L61" s="12"/>
      <c r="M61" s="12"/>
      <c r="N61" s="12"/>
      <c r="O61" s="12">
        <v>10</v>
      </c>
      <c r="P61" s="12"/>
      <c r="Q61" s="12"/>
      <c r="R61" s="12"/>
      <c r="S61" s="12"/>
      <c r="T61" s="12"/>
      <c r="U61" s="12"/>
      <c r="V61" s="12"/>
      <c r="W61" s="12">
        <v>10</v>
      </c>
      <c r="X61" s="12"/>
      <c r="Y61" s="12"/>
      <c r="Z61" s="12">
        <v>10</v>
      </c>
      <c r="AA61" s="12"/>
      <c r="AB61" s="12"/>
      <c r="AC61" s="12">
        <v>10</v>
      </c>
      <c r="AD61" s="12"/>
      <c r="AE61" s="12"/>
      <c r="AF61" s="12"/>
      <c r="AG61" s="12"/>
      <c r="AH61" s="12"/>
      <c r="AI61" s="12"/>
      <c r="AJ61" s="12">
        <v>10</v>
      </c>
      <c r="AK61" s="12"/>
      <c r="AL61" s="12"/>
      <c r="AM61" s="12"/>
      <c r="AN61" s="1">
        <f t="shared" si="23"/>
        <v>60</v>
      </c>
    </row>
    <row r="62" spans="1:40" ht="14.5" x14ac:dyDescent="0.35">
      <c r="A62" s="12">
        <v>51</v>
      </c>
      <c r="B62" s="74">
        <v>45938</v>
      </c>
      <c r="C62" s="12">
        <v>216</v>
      </c>
      <c r="D62" s="73" t="s">
        <v>148</v>
      </c>
      <c r="E62" s="73" t="s">
        <v>59</v>
      </c>
      <c r="F62" s="12"/>
      <c r="G62" s="12"/>
      <c r="H62" s="12">
        <v>10</v>
      </c>
      <c r="I62" s="12"/>
      <c r="J62" s="12">
        <v>40</v>
      </c>
      <c r="K62" s="12"/>
      <c r="L62" s="12"/>
      <c r="M62" s="12"/>
      <c r="N62" s="12"/>
      <c r="O62" s="12">
        <v>20</v>
      </c>
      <c r="P62" s="12"/>
      <c r="Q62" s="12"/>
      <c r="R62" s="12"/>
      <c r="S62" s="12"/>
      <c r="T62" s="12"/>
      <c r="U62" s="12">
        <v>20</v>
      </c>
      <c r="V62" s="12"/>
      <c r="W62" s="12"/>
      <c r="X62" s="12"/>
      <c r="Y62" s="12"/>
      <c r="Z62" s="12">
        <v>30</v>
      </c>
      <c r="AA62" s="12"/>
      <c r="AB62" s="12"/>
      <c r="AC62" s="12"/>
      <c r="AD62" s="12"/>
      <c r="AE62" s="12">
        <v>10</v>
      </c>
      <c r="AF62" s="12"/>
      <c r="AG62" s="12"/>
      <c r="AH62" s="12"/>
      <c r="AI62" s="12"/>
      <c r="AJ62" s="12">
        <v>80</v>
      </c>
      <c r="AK62" s="12"/>
      <c r="AL62" s="12"/>
      <c r="AM62" s="12"/>
      <c r="AN62" s="1">
        <f t="shared" si="23"/>
        <v>210</v>
      </c>
    </row>
    <row r="63" spans="1:40" ht="14.5" x14ac:dyDescent="0.35">
      <c r="A63" s="12">
        <v>52</v>
      </c>
      <c r="B63" s="74">
        <v>45944</v>
      </c>
      <c r="C63" s="12">
        <v>217</v>
      </c>
      <c r="D63" s="73" t="s">
        <v>152</v>
      </c>
      <c r="E63" s="73" t="s">
        <v>62</v>
      </c>
      <c r="F63" s="12">
        <v>10</v>
      </c>
      <c r="G63" s="12"/>
      <c r="H63" s="12"/>
      <c r="I63" s="12"/>
      <c r="J63" s="12"/>
      <c r="K63" s="12"/>
      <c r="L63" s="12"/>
      <c r="M63" s="12"/>
      <c r="N63" s="12"/>
      <c r="O63" s="12">
        <v>10</v>
      </c>
      <c r="P63" s="12">
        <v>10</v>
      </c>
      <c r="Q63" s="12"/>
      <c r="R63" s="12"/>
      <c r="S63" s="12"/>
      <c r="T63" s="12">
        <v>10</v>
      </c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>
        <v>20</v>
      </c>
      <c r="AI63" s="12"/>
      <c r="AJ63" s="12">
        <v>40</v>
      </c>
      <c r="AK63" s="12"/>
      <c r="AL63" s="12"/>
      <c r="AM63" s="12"/>
      <c r="AN63" s="1">
        <f>SUM(F63:AM63)</f>
        <v>100</v>
      </c>
    </row>
    <row r="64" spans="1:40" ht="14.5" x14ac:dyDescent="0.35">
      <c r="A64" s="12">
        <v>53</v>
      </c>
      <c r="B64" s="74">
        <v>45947</v>
      </c>
      <c r="C64" s="12">
        <v>220</v>
      </c>
      <c r="D64" s="73" t="s">
        <v>153</v>
      </c>
      <c r="E64" s="73" t="s">
        <v>141</v>
      </c>
      <c r="F64" s="12">
        <v>30</v>
      </c>
      <c r="G64" s="12"/>
      <c r="H64" s="12">
        <v>30</v>
      </c>
      <c r="I64" s="12"/>
      <c r="J64" s="12"/>
      <c r="K64" s="12">
        <v>30</v>
      </c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>
        <v>30</v>
      </c>
      <c r="AK64" s="12"/>
      <c r="AL64" s="12"/>
      <c r="AM64" s="12"/>
      <c r="AN64" s="1">
        <f t="shared" si="23"/>
        <v>120</v>
      </c>
    </row>
    <row r="65" spans="1:40" ht="14.5" x14ac:dyDescent="0.35">
      <c r="A65" s="12">
        <v>54</v>
      </c>
      <c r="B65" s="74">
        <v>45953</v>
      </c>
      <c r="C65" s="12">
        <v>285</v>
      </c>
      <c r="D65" s="73" t="s">
        <v>154</v>
      </c>
      <c r="E65" s="73" t="s">
        <v>144</v>
      </c>
      <c r="F65" s="12"/>
      <c r="G65" s="12"/>
      <c r="H65" s="12"/>
      <c r="I65" s="12"/>
      <c r="J65" s="12"/>
      <c r="K65" s="12"/>
      <c r="L65" s="12">
        <v>15</v>
      </c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>
        <v>20</v>
      </c>
      <c r="AD65" s="12"/>
      <c r="AE65" s="12">
        <v>15</v>
      </c>
      <c r="AF65" s="12"/>
      <c r="AG65" s="12"/>
      <c r="AH65" s="12"/>
      <c r="AI65" s="12"/>
      <c r="AJ65" s="12">
        <v>10</v>
      </c>
      <c r="AK65" s="12"/>
      <c r="AL65" s="12"/>
      <c r="AM65" s="12"/>
      <c r="AN65" s="1">
        <f t="shared" si="23"/>
        <v>60</v>
      </c>
    </row>
    <row r="66" spans="1:40" ht="14.5" x14ac:dyDescent="0.35">
      <c r="A66" s="12">
        <v>55</v>
      </c>
      <c r="B66" s="74">
        <v>45957</v>
      </c>
      <c r="C66" s="12">
        <v>226</v>
      </c>
      <c r="D66" s="73" t="s">
        <v>179</v>
      </c>
      <c r="E66" s="73" t="s">
        <v>193</v>
      </c>
      <c r="F66" s="12"/>
      <c r="G66" s="12"/>
      <c r="H66" s="12">
        <v>75</v>
      </c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>
        <v>75</v>
      </c>
      <c r="AK66" s="12"/>
      <c r="AL66" s="12"/>
      <c r="AM66" s="12"/>
      <c r="AN66" s="1">
        <f t="shared" si="23"/>
        <v>150</v>
      </c>
    </row>
    <row r="67" spans="1:40" ht="14.5" x14ac:dyDescent="0.35">
      <c r="A67" s="12">
        <v>56</v>
      </c>
      <c r="B67" s="74">
        <v>45954</v>
      </c>
      <c r="C67" s="12">
        <v>231</v>
      </c>
      <c r="D67" s="73" t="s">
        <v>155</v>
      </c>
      <c r="E67" s="73" t="s">
        <v>156</v>
      </c>
      <c r="F67" s="12"/>
      <c r="G67" s="12"/>
      <c r="H67" s="12">
        <v>10</v>
      </c>
      <c r="I67" s="12"/>
      <c r="J67" s="12"/>
      <c r="K67" s="12"/>
      <c r="L67" s="12">
        <v>5</v>
      </c>
      <c r="M67" s="12"/>
      <c r="N67" s="12"/>
      <c r="O67" s="12"/>
      <c r="P67" s="12"/>
      <c r="Q67" s="12"/>
      <c r="R67" s="12"/>
      <c r="S67" s="12"/>
      <c r="T67" s="12"/>
      <c r="U67" s="12">
        <v>5</v>
      </c>
      <c r="V67" s="12"/>
      <c r="W67" s="12"/>
      <c r="X67" s="12"/>
      <c r="Y67" s="12"/>
      <c r="Z67" s="12"/>
      <c r="AA67" s="12"/>
      <c r="AB67" s="12"/>
      <c r="AC67" s="12"/>
      <c r="AD67" s="12"/>
      <c r="AE67" s="12">
        <v>5</v>
      </c>
      <c r="AF67" s="12"/>
      <c r="AG67" s="12"/>
      <c r="AH67" s="12"/>
      <c r="AI67" s="12"/>
      <c r="AJ67" s="12"/>
      <c r="AK67" s="12"/>
      <c r="AL67" s="12"/>
      <c r="AM67" s="12"/>
      <c r="AN67" s="1">
        <f>SUM(F67:AM67)</f>
        <v>25</v>
      </c>
    </row>
    <row r="68" spans="1:40" ht="14.5" x14ac:dyDescent="0.35">
      <c r="A68" s="12">
        <v>57</v>
      </c>
      <c r="B68" s="74">
        <v>45954</v>
      </c>
      <c r="C68" s="12">
        <v>232</v>
      </c>
      <c r="D68" s="73" t="s">
        <v>157</v>
      </c>
      <c r="E68" s="73" t="s">
        <v>59</v>
      </c>
      <c r="F68" s="12">
        <v>10</v>
      </c>
      <c r="G68" s="12"/>
      <c r="H68" s="12">
        <v>30</v>
      </c>
      <c r="I68" s="12">
        <v>7</v>
      </c>
      <c r="J68" s="12">
        <v>20</v>
      </c>
      <c r="K68" s="12">
        <v>10</v>
      </c>
      <c r="L68" s="12">
        <v>5</v>
      </c>
      <c r="M68" s="12"/>
      <c r="N68" s="12"/>
      <c r="O68" s="12">
        <v>15</v>
      </c>
      <c r="P68" s="12"/>
      <c r="Q68" s="12"/>
      <c r="R68" s="12"/>
      <c r="S68" s="12"/>
      <c r="T68" s="12">
        <v>10</v>
      </c>
      <c r="U68" s="12">
        <v>5</v>
      </c>
      <c r="V68" s="12"/>
      <c r="W68" s="12">
        <v>20</v>
      </c>
      <c r="X68" s="12"/>
      <c r="Y68" s="12"/>
      <c r="Z68" s="12">
        <v>5</v>
      </c>
      <c r="AA68" s="12"/>
      <c r="AB68" s="12"/>
      <c r="AC68" s="12"/>
      <c r="AD68" s="12"/>
      <c r="AE68" s="12">
        <v>5</v>
      </c>
      <c r="AF68" s="12"/>
      <c r="AG68" s="12"/>
      <c r="AH68" s="12">
        <v>5</v>
      </c>
      <c r="AI68" s="12"/>
      <c r="AJ68" s="12"/>
      <c r="AK68" s="12"/>
      <c r="AL68" s="12"/>
      <c r="AM68" s="12"/>
      <c r="AN68" s="1">
        <f t="shared" si="23"/>
        <v>147</v>
      </c>
    </row>
    <row r="69" spans="1:40" ht="14.5" x14ac:dyDescent="0.35">
      <c r="A69" s="12">
        <v>58</v>
      </c>
      <c r="B69" s="74">
        <v>45960</v>
      </c>
      <c r="C69" s="12">
        <v>233</v>
      </c>
      <c r="D69" s="73" t="s">
        <v>158</v>
      </c>
      <c r="E69" s="73" t="s">
        <v>159</v>
      </c>
      <c r="F69" s="12">
        <v>10</v>
      </c>
      <c r="G69" s="12"/>
      <c r="H69" s="12">
        <v>210</v>
      </c>
      <c r="I69" s="12"/>
      <c r="J69" s="12"/>
      <c r="K69" s="12">
        <v>50</v>
      </c>
      <c r="L69" s="12">
        <v>6</v>
      </c>
      <c r="M69" s="12"/>
      <c r="N69" s="12"/>
      <c r="O69" s="12"/>
      <c r="P69" s="12">
        <v>4</v>
      </c>
      <c r="Q69" s="12"/>
      <c r="R69" s="12"/>
      <c r="S69" s="12"/>
      <c r="T69" s="12">
        <v>10</v>
      </c>
      <c r="U69" s="12">
        <v>35</v>
      </c>
      <c r="V69" s="12"/>
      <c r="W69" s="12">
        <v>21</v>
      </c>
      <c r="X69" s="12">
        <v>16</v>
      </c>
      <c r="Y69" s="12"/>
      <c r="Z69" s="12"/>
      <c r="AA69" s="12">
        <v>20</v>
      </c>
      <c r="AB69" s="12"/>
      <c r="AC69" s="12">
        <v>1</v>
      </c>
      <c r="AD69" s="12"/>
      <c r="AE69" s="12">
        <v>6</v>
      </c>
      <c r="AF69" s="12"/>
      <c r="AG69" s="12"/>
      <c r="AH69" s="12">
        <v>40</v>
      </c>
      <c r="AI69" s="12"/>
      <c r="AJ69" s="12"/>
      <c r="AK69" s="12">
        <v>28</v>
      </c>
      <c r="AL69" s="12"/>
      <c r="AM69" s="12"/>
      <c r="AN69" s="1">
        <f>SUM(F69:AM69)</f>
        <v>457</v>
      </c>
    </row>
    <row r="70" spans="1:40" ht="14.5" x14ac:dyDescent="0.35">
      <c r="A70" s="12">
        <v>59</v>
      </c>
      <c r="B70" s="74">
        <v>45960</v>
      </c>
      <c r="C70" s="12">
        <v>234</v>
      </c>
      <c r="D70" s="73" t="s">
        <v>160</v>
      </c>
      <c r="E70" s="73" t="s">
        <v>62</v>
      </c>
      <c r="F70" s="12"/>
      <c r="G70" s="12"/>
      <c r="H70" s="12">
        <v>124</v>
      </c>
      <c r="I70" s="12"/>
      <c r="J70" s="12">
        <v>40</v>
      </c>
      <c r="K70" s="12">
        <v>70</v>
      </c>
      <c r="L70" s="12"/>
      <c r="M70" s="12"/>
      <c r="N70" s="12">
        <v>2</v>
      </c>
      <c r="O70" s="12"/>
      <c r="P70" s="12">
        <v>2</v>
      </c>
      <c r="Q70" s="12"/>
      <c r="R70" s="12"/>
      <c r="S70" s="12"/>
      <c r="T70" s="12">
        <v>15</v>
      </c>
      <c r="U70" s="12"/>
      <c r="V70" s="12"/>
      <c r="W70" s="12">
        <v>25</v>
      </c>
      <c r="X70" s="12">
        <v>12</v>
      </c>
      <c r="Y70" s="12"/>
      <c r="Z70" s="12"/>
      <c r="AA70" s="12">
        <v>46</v>
      </c>
      <c r="AB70" s="12"/>
      <c r="AC70" s="12">
        <v>2</v>
      </c>
      <c r="AD70" s="12"/>
      <c r="AE70" s="12">
        <v>8</v>
      </c>
      <c r="AF70" s="12"/>
      <c r="AG70" s="12"/>
      <c r="AH70" s="12">
        <v>48</v>
      </c>
      <c r="AI70" s="12">
        <v>1</v>
      </c>
      <c r="AJ70" s="12">
        <v>105</v>
      </c>
      <c r="AK70" s="12"/>
      <c r="AL70" s="12"/>
      <c r="AM70" s="12"/>
      <c r="AN70" s="1">
        <f t="shared" ref="AN70:AN81" si="24">SUM(F70:AM70)</f>
        <v>500</v>
      </c>
    </row>
    <row r="71" spans="1:40" ht="14.5" x14ac:dyDescent="0.35">
      <c r="A71" s="12">
        <v>60</v>
      </c>
      <c r="B71" s="74">
        <v>45960</v>
      </c>
      <c r="C71" s="12">
        <v>235</v>
      </c>
      <c r="D71" s="73" t="s">
        <v>161</v>
      </c>
      <c r="E71" s="73" t="s">
        <v>159</v>
      </c>
      <c r="F71" s="12"/>
      <c r="G71" s="12"/>
      <c r="H71" s="12">
        <v>70</v>
      </c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>
        <v>35</v>
      </c>
      <c r="AK71" s="12"/>
      <c r="AL71" s="12"/>
      <c r="AM71" s="12"/>
      <c r="AN71" s="1">
        <f t="shared" si="24"/>
        <v>105</v>
      </c>
    </row>
    <row r="72" spans="1:40" ht="14.5" x14ac:dyDescent="0.35">
      <c r="A72" s="12">
        <v>61</v>
      </c>
      <c r="B72" s="74">
        <v>45961</v>
      </c>
      <c r="C72" s="12">
        <v>237</v>
      </c>
      <c r="D72" s="73" t="s">
        <v>165</v>
      </c>
      <c r="E72" s="73" t="s">
        <v>166</v>
      </c>
      <c r="F72" s="12"/>
      <c r="G72" s="12"/>
      <c r="H72" s="12">
        <v>50</v>
      </c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">
        <f t="shared" si="24"/>
        <v>50</v>
      </c>
    </row>
    <row r="73" spans="1:40" ht="14.5" x14ac:dyDescent="0.35">
      <c r="A73" s="12">
        <v>62</v>
      </c>
      <c r="B73" s="74">
        <v>45967</v>
      </c>
      <c r="C73" s="12">
        <v>239</v>
      </c>
      <c r="D73" s="73" t="s">
        <v>167</v>
      </c>
      <c r="E73" s="73" t="s">
        <v>168</v>
      </c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>
        <v>300</v>
      </c>
      <c r="AK73" s="12"/>
      <c r="AL73" s="12"/>
      <c r="AM73" s="12"/>
      <c r="AN73" s="1">
        <f t="shared" si="24"/>
        <v>300</v>
      </c>
    </row>
    <row r="74" spans="1:40" ht="14.5" x14ac:dyDescent="0.35">
      <c r="A74" s="12">
        <v>63</v>
      </c>
      <c r="B74" s="74">
        <v>45967</v>
      </c>
      <c r="C74" s="12">
        <v>238</v>
      </c>
      <c r="D74" s="73" t="s">
        <v>169</v>
      </c>
      <c r="E74" s="73" t="s">
        <v>159</v>
      </c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>
        <v>300</v>
      </c>
      <c r="AK74" s="12"/>
      <c r="AL74" s="12"/>
      <c r="AM74" s="12"/>
      <c r="AN74" s="1">
        <f t="shared" si="24"/>
        <v>300</v>
      </c>
    </row>
    <row r="75" spans="1:40" ht="14.5" x14ac:dyDescent="0.35">
      <c r="A75" s="12">
        <v>64</v>
      </c>
      <c r="B75" s="74">
        <v>45968</v>
      </c>
      <c r="C75" s="12">
        <v>242</v>
      </c>
      <c r="D75" s="73" t="s">
        <v>170</v>
      </c>
      <c r="E75" s="73" t="s">
        <v>166</v>
      </c>
      <c r="F75" s="12"/>
      <c r="G75" s="12"/>
      <c r="H75" s="12">
        <v>20</v>
      </c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>
        <v>30</v>
      </c>
      <c r="AK75" s="12"/>
      <c r="AL75" s="12"/>
      <c r="AM75" s="12"/>
      <c r="AN75" s="1">
        <f t="shared" si="24"/>
        <v>50</v>
      </c>
    </row>
    <row r="76" spans="1:40" ht="14.5" x14ac:dyDescent="0.35">
      <c r="A76" s="12">
        <v>65</v>
      </c>
      <c r="B76" s="74">
        <v>45973</v>
      </c>
      <c r="C76" s="12">
        <v>250</v>
      </c>
      <c r="D76" s="73" t="s">
        <v>171</v>
      </c>
      <c r="E76" s="73" t="s">
        <v>141</v>
      </c>
      <c r="F76" s="12"/>
      <c r="G76" s="12"/>
      <c r="H76" s="12">
        <v>90</v>
      </c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>
        <v>50</v>
      </c>
      <c r="V76" s="12"/>
      <c r="W76" s="12" t="s">
        <v>194</v>
      </c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>
        <v>60</v>
      </c>
      <c r="AK76" s="12"/>
      <c r="AL76" s="12"/>
      <c r="AM76" s="12"/>
      <c r="AN76" s="1">
        <f t="shared" si="24"/>
        <v>200</v>
      </c>
    </row>
    <row r="77" spans="1:40" ht="14.5" x14ac:dyDescent="0.35">
      <c r="A77" s="12">
        <v>66</v>
      </c>
      <c r="B77" s="74">
        <v>45974</v>
      </c>
      <c r="C77" s="12">
        <v>254</v>
      </c>
      <c r="D77" s="73" t="s">
        <v>172</v>
      </c>
      <c r="E77" s="73" t="s">
        <v>59</v>
      </c>
      <c r="F77" s="12"/>
      <c r="G77" s="12"/>
      <c r="H77" s="12">
        <v>120</v>
      </c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>
        <v>50</v>
      </c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>
        <v>70</v>
      </c>
      <c r="AK77" s="12">
        <v>60</v>
      </c>
      <c r="AL77" s="12">
        <v>200</v>
      </c>
      <c r="AM77" s="12"/>
      <c r="AN77" s="1">
        <f t="shared" si="24"/>
        <v>500</v>
      </c>
    </row>
    <row r="78" spans="1:40" ht="14.5" x14ac:dyDescent="0.35">
      <c r="A78" s="12">
        <v>67</v>
      </c>
      <c r="B78" s="74">
        <v>45979</v>
      </c>
      <c r="C78" s="12">
        <v>255</v>
      </c>
      <c r="D78" s="73" t="s">
        <v>173</v>
      </c>
      <c r="E78" s="73" t="s">
        <v>174</v>
      </c>
      <c r="F78" s="12"/>
      <c r="G78" s="12"/>
      <c r="H78" s="12">
        <v>35</v>
      </c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>
        <v>35</v>
      </c>
      <c r="AK78" s="12"/>
      <c r="AL78" s="12"/>
      <c r="AM78" s="12"/>
      <c r="AN78" s="1">
        <f t="shared" si="24"/>
        <v>70</v>
      </c>
    </row>
    <row r="79" spans="1:40" ht="14.5" x14ac:dyDescent="0.35">
      <c r="A79" s="19">
        <v>68</v>
      </c>
      <c r="B79" s="83">
        <v>45982</v>
      </c>
      <c r="C79" s="19">
        <v>261</v>
      </c>
      <c r="D79" s="84" t="s">
        <v>175</v>
      </c>
      <c r="E79" s="73" t="s">
        <v>141</v>
      </c>
      <c r="F79" s="12"/>
      <c r="G79" s="12"/>
      <c r="H79" s="12">
        <v>35</v>
      </c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>
        <v>35</v>
      </c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>
        <v>30</v>
      </c>
      <c r="AK79" s="12"/>
      <c r="AL79" s="12"/>
      <c r="AM79" s="12"/>
      <c r="AN79" s="1">
        <f t="shared" si="24"/>
        <v>100</v>
      </c>
    </row>
    <row r="80" spans="1:40" ht="14.5" x14ac:dyDescent="0.35">
      <c r="A80" s="85">
        <v>69</v>
      </c>
      <c r="B80" s="86">
        <v>45987</v>
      </c>
      <c r="C80" s="85">
        <v>267</v>
      </c>
      <c r="D80" s="87" t="s">
        <v>176</v>
      </c>
      <c r="E80" s="88" t="s">
        <v>62</v>
      </c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>
        <v>300</v>
      </c>
      <c r="AK80" s="12"/>
      <c r="AL80" s="12"/>
      <c r="AM80" s="12"/>
      <c r="AN80" s="1">
        <f t="shared" si="24"/>
        <v>300</v>
      </c>
    </row>
    <row r="81" spans="1:40" ht="14.5" x14ac:dyDescent="0.35">
      <c r="A81" s="89">
        <v>70</v>
      </c>
      <c r="B81" s="90">
        <v>45988</v>
      </c>
      <c r="C81" s="89">
        <v>268</v>
      </c>
      <c r="D81" s="91" t="s">
        <v>186</v>
      </c>
      <c r="E81" s="91" t="s">
        <v>174</v>
      </c>
      <c r="F81" s="67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>
        <v>300</v>
      </c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>
        <v>100</v>
      </c>
      <c r="AK81" s="12"/>
      <c r="AL81" s="12"/>
      <c r="AM81" s="12"/>
      <c r="AN81" s="1">
        <f t="shared" si="24"/>
        <v>400</v>
      </c>
    </row>
    <row r="82" spans="1:40" ht="18.75" customHeight="1" x14ac:dyDescent="0.35">
      <c r="A82" s="202" t="s">
        <v>48</v>
      </c>
      <c r="B82" s="182"/>
      <c r="C82" s="182"/>
      <c r="D82" s="182"/>
      <c r="E82" s="189"/>
      <c r="F82" s="11">
        <f>SUM(F12:F80)</f>
        <v>275</v>
      </c>
      <c r="G82" s="11">
        <f t="shared" ref="G82:AM82" si="25">SUM(G12:G80)</f>
        <v>171</v>
      </c>
      <c r="H82" s="11">
        <f t="shared" si="25"/>
        <v>1105</v>
      </c>
      <c r="I82" s="11">
        <f t="shared" si="25"/>
        <v>391</v>
      </c>
      <c r="J82" s="11">
        <f t="shared" si="25"/>
        <v>507</v>
      </c>
      <c r="K82" s="11">
        <f t="shared" si="25"/>
        <v>404</v>
      </c>
      <c r="L82" s="11">
        <f t="shared" si="25"/>
        <v>191</v>
      </c>
      <c r="M82" s="11">
        <f t="shared" si="25"/>
        <v>209</v>
      </c>
      <c r="N82" s="11">
        <f t="shared" si="25"/>
        <v>219</v>
      </c>
      <c r="O82" s="11">
        <f t="shared" si="25"/>
        <v>175</v>
      </c>
      <c r="P82" s="11">
        <f t="shared" si="25"/>
        <v>216</v>
      </c>
      <c r="Q82" s="11">
        <f t="shared" si="25"/>
        <v>245</v>
      </c>
      <c r="R82" s="11">
        <f t="shared" si="25"/>
        <v>45</v>
      </c>
      <c r="S82" s="11">
        <f t="shared" si="25"/>
        <v>45</v>
      </c>
      <c r="T82" s="11">
        <f t="shared" si="25"/>
        <v>355</v>
      </c>
      <c r="U82" s="11">
        <f>SUM(U12:U81)</f>
        <v>895</v>
      </c>
      <c r="V82" s="11">
        <f t="shared" si="25"/>
        <v>243</v>
      </c>
      <c r="W82" s="11">
        <f t="shared" si="25"/>
        <v>151</v>
      </c>
      <c r="X82" s="11">
        <f t="shared" si="25"/>
        <v>195</v>
      </c>
      <c r="Y82" s="11">
        <f t="shared" si="25"/>
        <v>518</v>
      </c>
      <c r="Z82" s="11">
        <f t="shared" si="25"/>
        <v>464</v>
      </c>
      <c r="AA82" s="11">
        <f t="shared" si="25"/>
        <v>236</v>
      </c>
      <c r="AB82" s="11">
        <f t="shared" si="25"/>
        <v>115</v>
      </c>
      <c r="AC82" s="11">
        <f t="shared" si="25"/>
        <v>404</v>
      </c>
      <c r="AD82" s="11">
        <f t="shared" si="25"/>
        <v>195</v>
      </c>
      <c r="AE82" s="11">
        <f t="shared" si="25"/>
        <v>124</v>
      </c>
      <c r="AF82" s="11">
        <f t="shared" si="25"/>
        <v>108</v>
      </c>
      <c r="AG82" s="11">
        <f t="shared" si="25"/>
        <v>110</v>
      </c>
      <c r="AH82" s="11">
        <f t="shared" si="25"/>
        <v>223</v>
      </c>
      <c r="AI82" s="11">
        <f>SUM(AI12:AI80)</f>
        <v>57</v>
      </c>
      <c r="AJ82" s="11">
        <f>SUM(AJ12:AJ81)</f>
        <v>1738</v>
      </c>
      <c r="AK82" s="11">
        <f t="shared" si="25"/>
        <v>88</v>
      </c>
      <c r="AL82" s="11">
        <f t="shared" si="25"/>
        <v>200</v>
      </c>
      <c r="AM82" s="11">
        <f t="shared" si="25"/>
        <v>80</v>
      </c>
      <c r="AN82" s="65">
        <f>SUM(AN12:AN81)</f>
        <v>10697</v>
      </c>
    </row>
    <row r="83" spans="1:40" ht="18.75" customHeight="1" x14ac:dyDescent="0.35">
      <c r="A83" s="198" t="s">
        <v>103</v>
      </c>
      <c r="B83" s="183"/>
      <c r="C83" s="183"/>
      <c r="D83" s="183"/>
      <c r="E83" s="184"/>
      <c r="F83" s="11">
        <f t="shared" ref="F83:AH83" si="26">F11-F82</f>
        <v>0</v>
      </c>
      <c r="G83" s="11">
        <f t="shared" si="26"/>
        <v>0</v>
      </c>
      <c r="H83" s="11">
        <f t="shared" si="26"/>
        <v>266</v>
      </c>
      <c r="I83" s="11">
        <f t="shared" si="26"/>
        <v>0</v>
      </c>
      <c r="J83" s="11">
        <f t="shared" si="26"/>
        <v>0</v>
      </c>
      <c r="K83" s="11">
        <f t="shared" si="26"/>
        <v>0</v>
      </c>
      <c r="L83" s="11">
        <f t="shared" si="26"/>
        <v>0</v>
      </c>
      <c r="M83" s="11">
        <f t="shared" si="26"/>
        <v>0</v>
      </c>
      <c r="N83" s="11">
        <f t="shared" si="26"/>
        <v>0</v>
      </c>
      <c r="O83" s="11">
        <f t="shared" si="26"/>
        <v>0</v>
      </c>
      <c r="P83" s="11">
        <f t="shared" si="26"/>
        <v>0</v>
      </c>
      <c r="Q83" s="11">
        <f t="shared" si="26"/>
        <v>0</v>
      </c>
      <c r="R83" s="11">
        <f t="shared" si="26"/>
        <v>0</v>
      </c>
      <c r="S83" s="11">
        <f t="shared" si="26"/>
        <v>0</v>
      </c>
      <c r="T83" s="11">
        <f t="shared" si="26"/>
        <v>0</v>
      </c>
      <c r="U83" s="11">
        <f t="shared" si="26"/>
        <v>1670</v>
      </c>
      <c r="V83" s="11">
        <f t="shared" si="26"/>
        <v>0</v>
      </c>
      <c r="W83" s="11">
        <f t="shared" si="26"/>
        <v>0</v>
      </c>
      <c r="X83" s="11">
        <f t="shared" si="26"/>
        <v>0</v>
      </c>
      <c r="Y83" s="11">
        <f t="shared" si="26"/>
        <v>0</v>
      </c>
      <c r="Z83" s="11">
        <f t="shared" si="26"/>
        <v>0</v>
      </c>
      <c r="AA83" s="11">
        <f t="shared" si="26"/>
        <v>0</v>
      </c>
      <c r="AB83" s="11">
        <f t="shared" si="26"/>
        <v>0</v>
      </c>
      <c r="AC83" s="11">
        <f t="shared" si="26"/>
        <v>0</v>
      </c>
      <c r="AD83" s="11">
        <f t="shared" si="26"/>
        <v>0</v>
      </c>
      <c r="AE83" s="11">
        <f t="shared" si="26"/>
        <v>0</v>
      </c>
      <c r="AF83" s="12">
        <f t="shared" si="26"/>
        <v>0</v>
      </c>
      <c r="AG83" s="11">
        <f t="shared" si="26"/>
        <v>0</v>
      </c>
      <c r="AH83" s="11">
        <f t="shared" si="26"/>
        <v>0</v>
      </c>
      <c r="AI83" s="11">
        <f>AI11-AI82</f>
        <v>0</v>
      </c>
      <c r="AJ83" s="11">
        <f t="shared" ref="AJ83:AL83" si="27">AJ11-AJ82</f>
        <v>319</v>
      </c>
      <c r="AK83" s="11">
        <f t="shared" si="27"/>
        <v>2</v>
      </c>
      <c r="AL83" s="11">
        <f t="shared" si="27"/>
        <v>100</v>
      </c>
      <c r="AM83" s="11">
        <f>AM11-AM82</f>
        <v>0</v>
      </c>
      <c r="AN83" s="15">
        <f>SUM(F83:AM83)</f>
        <v>2357</v>
      </c>
    </row>
    <row r="84" spans="1:40" ht="18.75" customHeight="1" x14ac:dyDescent="0.35"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5"/>
      <c r="Z84" s="35"/>
      <c r="AA84" s="35"/>
      <c r="AB84" s="32"/>
      <c r="AC84" s="32"/>
      <c r="AD84" s="32"/>
      <c r="AE84" s="32"/>
      <c r="AF84" s="32"/>
      <c r="AG84" s="32"/>
      <c r="AH84" s="32"/>
      <c r="AI84" s="35"/>
      <c r="AJ84" s="35"/>
      <c r="AK84" s="35"/>
      <c r="AL84" s="35"/>
      <c r="AM84" s="35"/>
      <c r="AN84" s="32"/>
    </row>
    <row r="85" spans="1:40" ht="18.75" customHeight="1" x14ac:dyDescent="0.35"/>
    <row r="86" spans="1:40" ht="14.25" customHeight="1" x14ac:dyDescent="0.35">
      <c r="A86" s="36" t="s">
        <v>104</v>
      </c>
      <c r="B86" s="36"/>
      <c r="C86" s="36"/>
      <c r="D86" s="36" t="s">
        <v>105</v>
      </c>
      <c r="E86" s="36"/>
      <c r="F86" s="36"/>
    </row>
    <row r="87" spans="1:40" ht="14.25" customHeight="1" x14ac:dyDescent="0.35"/>
    <row r="88" spans="1:40" ht="14.25" customHeight="1" x14ac:dyDescent="0.35">
      <c r="A88" s="6" t="s">
        <v>29</v>
      </c>
      <c r="B88" s="7" t="s">
        <v>30</v>
      </c>
      <c r="C88" s="7" t="s">
        <v>31</v>
      </c>
      <c r="D88" s="7" t="s">
        <v>32</v>
      </c>
      <c r="E88" s="7" t="s">
        <v>33</v>
      </c>
      <c r="F88" s="8" t="s">
        <v>34</v>
      </c>
      <c r="G88" s="7" t="s">
        <v>35</v>
      </c>
      <c r="H88" s="8" t="s">
        <v>36</v>
      </c>
      <c r="I88" s="9" t="s">
        <v>1</v>
      </c>
      <c r="J88" s="9" t="s">
        <v>2</v>
      </c>
      <c r="K88" s="9" t="s">
        <v>3</v>
      </c>
      <c r="L88" s="9" t="s">
        <v>4</v>
      </c>
      <c r="M88" s="9" t="s">
        <v>5</v>
      </c>
      <c r="N88" s="9" t="s">
        <v>6</v>
      </c>
      <c r="O88" s="9" t="s">
        <v>7</v>
      </c>
      <c r="P88" s="8" t="s">
        <v>37</v>
      </c>
      <c r="Q88" s="9" t="s">
        <v>8</v>
      </c>
      <c r="R88" s="9" t="s">
        <v>9</v>
      </c>
      <c r="S88" s="9" t="s">
        <v>10</v>
      </c>
      <c r="T88" s="9" t="s">
        <v>11</v>
      </c>
      <c r="U88" s="9" t="s">
        <v>12</v>
      </c>
      <c r="V88" s="8" t="s">
        <v>38</v>
      </c>
      <c r="W88" s="9" t="s">
        <v>13</v>
      </c>
      <c r="X88" s="9" t="s">
        <v>14</v>
      </c>
      <c r="Y88" s="8" t="s">
        <v>39</v>
      </c>
      <c r="Z88" s="8" t="s">
        <v>40</v>
      </c>
      <c r="AA88" s="9" t="s">
        <v>15</v>
      </c>
      <c r="AB88" s="7" t="s">
        <v>16</v>
      </c>
      <c r="AC88" s="7" t="s">
        <v>17</v>
      </c>
      <c r="AD88" s="7" t="s">
        <v>18</v>
      </c>
      <c r="AE88" s="7" t="s">
        <v>19</v>
      </c>
      <c r="AF88" s="7" t="s">
        <v>20</v>
      </c>
      <c r="AG88" s="7" t="s">
        <v>21</v>
      </c>
      <c r="AH88" s="10" t="s">
        <v>41</v>
      </c>
      <c r="AI88" s="7" t="s">
        <v>22</v>
      </c>
      <c r="AJ88" s="7"/>
      <c r="AK88" s="7"/>
      <c r="AL88" s="7"/>
      <c r="AM88" s="7" t="s">
        <v>23</v>
      </c>
      <c r="AN88" s="7" t="s">
        <v>43</v>
      </c>
    </row>
    <row r="89" spans="1:40" ht="14.25" customHeight="1" x14ac:dyDescent="0.35">
      <c r="A89" s="29">
        <v>10</v>
      </c>
      <c r="B89" s="30">
        <v>45776</v>
      </c>
      <c r="C89" s="31">
        <v>65</v>
      </c>
      <c r="D89" s="37" t="s">
        <v>66</v>
      </c>
      <c r="E89" s="37" t="s">
        <v>59</v>
      </c>
      <c r="F89" s="38">
        <v>50</v>
      </c>
      <c r="G89" s="38">
        <v>50</v>
      </c>
      <c r="H89" s="38">
        <v>66</v>
      </c>
      <c r="I89" s="38">
        <v>214</v>
      </c>
      <c r="J89" s="38">
        <v>100</v>
      </c>
      <c r="K89" s="38"/>
      <c r="L89" s="38"/>
      <c r="M89" s="38"/>
      <c r="N89" s="38">
        <v>150</v>
      </c>
      <c r="O89" s="38">
        <v>40</v>
      </c>
      <c r="P89" s="38">
        <v>70</v>
      </c>
      <c r="Q89" s="38">
        <v>70</v>
      </c>
      <c r="R89" s="38"/>
      <c r="S89" s="38"/>
      <c r="T89" s="38"/>
      <c r="U89" s="38">
        <v>100</v>
      </c>
      <c r="V89" s="38">
        <v>100</v>
      </c>
      <c r="W89" s="38"/>
      <c r="X89" s="38">
        <v>100</v>
      </c>
      <c r="Y89" s="38">
        <v>250</v>
      </c>
      <c r="Z89" s="38">
        <v>250</v>
      </c>
      <c r="AA89" s="38"/>
      <c r="AB89" s="38"/>
      <c r="AC89" s="38">
        <v>235</v>
      </c>
      <c r="AD89" s="38"/>
      <c r="AE89" s="38">
        <v>50</v>
      </c>
      <c r="AF89" s="38">
        <v>95</v>
      </c>
      <c r="AG89" s="38">
        <v>70</v>
      </c>
      <c r="AH89" s="38"/>
      <c r="AI89" s="38">
        <v>20</v>
      </c>
      <c r="AJ89" s="38"/>
      <c r="AK89" s="38"/>
      <c r="AL89" s="38"/>
      <c r="AM89" s="38">
        <v>20</v>
      </c>
      <c r="AN89" s="28">
        <f t="shared" ref="AN89:AN99" si="28">SUM(F89:AM89)</f>
        <v>2100</v>
      </c>
    </row>
    <row r="90" spans="1:40" ht="14.25" customHeight="1" x14ac:dyDescent="0.35">
      <c r="A90" s="39">
        <v>45667</v>
      </c>
      <c r="B90" s="30">
        <v>45776</v>
      </c>
      <c r="C90" s="31" t="s">
        <v>106</v>
      </c>
      <c r="D90" s="33" t="s">
        <v>107</v>
      </c>
      <c r="E90" s="33" t="s">
        <v>54</v>
      </c>
      <c r="F90" s="29"/>
      <c r="G90" s="29"/>
      <c r="H90" s="29"/>
      <c r="I90" s="29">
        <v>20</v>
      </c>
      <c r="J90" s="29">
        <v>20</v>
      </c>
      <c r="K90" s="29"/>
      <c r="L90" s="29"/>
      <c r="M90" s="29"/>
      <c r="N90" s="29"/>
      <c r="O90" s="29">
        <v>20</v>
      </c>
      <c r="P90" s="29"/>
      <c r="Q90" s="29"/>
      <c r="R90" s="29"/>
      <c r="S90" s="29"/>
      <c r="T90" s="29"/>
      <c r="U90" s="29">
        <v>20</v>
      </c>
      <c r="V90" s="29">
        <v>20</v>
      </c>
      <c r="W90" s="29"/>
      <c r="X90" s="29">
        <v>20</v>
      </c>
      <c r="Y90" s="29">
        <v>40</v>
      </c>
      <c r="Z90" s="29">
        <v>20</v>
      </c>
      <c r="AA90" s="29"/>
      <c r="AB90" s="29"/>
      <c r="AC90" s="29"/>
      <c r="AD90" s="29"/>
      <c r="AE90" s="29"/>
      <c r="AF90" s="29">
        <v>20</v>
      </c>
      <c r="AG90" s="29"/>
      <c r="AH90" s="29"/>
      <c r="AI90" s="29"/>
      <c r="AJ90" s="29"/>
      <c r="AK90" s="29"/>
      <c r="AL90" s="29"/>
      <c r="AM90" s="29"/>
      <c r="AN90" s="28">
        <f t="shared" si="28"/>
        <v>200</v>
      </c>
    </row>
    <row r="91" spans="1:40" ht="14.25" customHeight="1" x14ac:dyDescent="0.35">
      <c r="A91" s="39">
        <v>45698</v>
      </c>
      <c r="B91" s="30">
        <v>45782</v>
      </c>
      <c r="C91" s="40" t="s">
        <v>108</v>
      </c>
      <c r="D91" s="41" t="s">
        <v>109</v>
      </c>
      <c r="E91" s="33" t="s">
        <v>79</v>
      </c>
      <c r="F91" s="29"/>
      <c r="G91" s="29">
        <v>10</v>
      </c>
      <c r="H91" s="29"/>
      <c r="I91" s="29">
        <v>15</v>
      </c>
      <c r="J91" s="29">
        <v>30</v>
      </c>
      <c r="K91" s="29"/>
      <c r="L91" s="29"/>
      <c r="M91" s="29"/>
      <c r="N91" s="29">
        <v>5</v>
      </c>
      <c r="O91" s="29"/>
      <c r="P91" s="29">
        <v>10</v>
      </c>
      <c r="Q91" s="29"/>
      <c r="R91" s="29"/>
      <c r="S91" s="29"/>
      <c r="T91" s="29"/>
      <c r="U91" s="29">
        <v>10</v>
      </c>
      <c r="V91" s="29">
        <v>10</v>
      </c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>
        <v>10</v>
      </c>
      <c r="AN91" s="28">
        <f t="shared" si="28"/>
        <v>100</v>
      </c>
    </row>
    <row r="92" spans="1:40" ht="14.25" customHeight="1" x14ac:dyDescent="0.35">
      <c r="A92" s="39">
        <v>45726</v>
      </c>
      <c r="B92" s="30">
        <v>45824</v>
      </c>
      <c r="C92" s="40" t="s">
        <v>110</v>
      </c>
      <c r="D92" s="42" t="s">
        <v>111</v>
      </c>
      <c r="E92" s="33" t="s">
        <v>59</v>
      </c>
      <c r="F92" s="29"/>
      <c r="G92" s="29">
        <v>10</v>
      </c>
      <c r="H92" s="29"/>
      <c r="I92" s="29">
        <v>10</v>
      </c>
      <c r="J92" s="29">
        <v>40</v>
      </c>
      <c r="K92" s="29"/>
      <c r="L92" s="29"/>
      <c r="M92" s="29"/>
      <c r="N92" s="29">
        <v>10</v>
      </c>
      <c r="O92" s="29"/>
      <c r="P92" s="29">
        <v>5</v>
      </c>
      <c r="Q92" s="29"/>
      <c r="R92" s="29"/>
      <c r="S92" s="29"/>
      <c r="T92" s="29"/>
      <c r="U92" s="29"/>
      <c r="V92" s="29"/>
      <c r="W92" s="29"/>
      <c r="X92" s="29"/>
      <c r="Y92" s="29">
        <v>10</v>
      </c>
      <c r="Z92" s="29">
        <v>3</v>
      </c>
      <c r="AA92" s="29"/>
      <c r="AB92" s="29"/>
      <c r="AC92" s="29"/>
      <c r="AD92" s="29"/>
      <c r="AE92" s="29">
        <v>2</v>
      </c>
      <c r="AF92" s="29">
        <v>5</v>
      </c>
      <c r="AG92" s="29">
        <v>5</v>
      </c>
      <c r="AH92" s="29"/>
      <c r="AI92" s="29"/>
      <c r="AJ92" s="29"/>
      <c r="AK92" s="29"/>
      <c r="AL92" s="29"/>
      <c r="AM92" s="29"/>
      <c r="AN92" s="28">
        <f t="shared" si="28"/>
        <v>100</v>
      </c>
    </row>
    <row r="93" spans="1:40" ht="14.25" customHeight="1" x14ac:dyDescent="0.35">
      <c r="A93" s="39">
        <v>45757</v>
      </c>
      <c r="B93" s="30">
        <v>45899</v>
      </c>
      <c r="C93" s="40" t="s">
        <v>112</v>
      </c>
      <c r="D93" s="42" t="s">
        <v>113</v>
      </c>
      <c r="E93" s="33" t="s">
        <v>59</v>
      </c>
      <c r="F93" s="29"/>
      <c r="G93" s="29"/>
      <c r="H93" s="29"/>
      <c r="I93" s="29">
        <v>30</v>
      </c>
      <c r="J93" s="29"/>
      <c r="K93" s="29"/>
      <c r="L93" s="29"/>
      <c r="M93" s="29"/>
      <c r="N93" s="29">
        <v>20</v>
      </c>
      <c r="O93" s="29">
        <v>10</v>
      </c>
      <c r="P93" s="29"/>
      <c r="Q93" s="29"/>
      <c r="R93" s="29"/>
      <c r="S93" s="29"/>
      <c r="T93" s="29"/>
      <c r="U93" s="29">
        <v>10</v>
      </c>
      <c r="V93" s="29">
        <v>25</v>
      </c>
      <c r="W93" s="29"/>
      <c r="X93" s="29">
        <v>20</v>
      </c>
      <c r="Y93" s="29">
        <v>40</v>
      </c>
      <c r="Z93" s="29"/>
      <c r="AA93" s="29"/>
      <c r="AB93" s="29"/>
      <c r="AC93" s="29">
        <v>20</v>
      </c>
      <c r="AD93" s="29"/>
      <c r="AE93" s="29">
        <v>15</v>
      </c>
      <c r="AF93" s="29"/>
      <c r="AG93" s="29">
        <v>10</v>
      </c>
      <c r="AH93" s="29"/>
      <c r="AI93" s="29"/>
      <c r="AJ93" s="29"/>
      <c r="AK93" s="29"/>
      <c r="AL93" s="29"/>
      <c r="AM93" s="29"/>
      <c r="AN93" s="28">
        <f t="shared" si="28"/>
        <v>200</v>
      </c>
    </row>
    <row r="94" spans="1:40" ht="14.25" customHeight="1" x14ac:dyDescent="0.35">
      <c r="A94" s="39">
        <v>45787</v>
      </c>
      <c r="B94" s="30">
        <v>45877</v>
      </c>
      <c r="C94" s="40" t="s">
        <v>114</v>
      </c>
      <c r="D94" s="42" t="s">
        <v>115</v>
      </c>
      <c r="E94" s="33" t="s">
        <v>59</v>
      </c>
      <c r="F94" s="29">
        <v>20</v>
      </c>
      <c r="G94" s="29"/>
      <c r="H94" s="29"/>
      <c r="I94" s="29">
        <v>30</v>
      </c>
      <c r="J94" s="29">
        <v>10</v>
      </c>
      <c r="K94" s="29"/>
      <c r="L94" s="29"/>
      <c r="M94" s="29"/>
      <c r="N94" s="29">
        <v>30</v>
      </c>
      <c r="O94" s="29">
        <v>10</v>
      </c>
      <c r="P94" s="29">
        <v>20</v>
      </c>
      <c r="Q94" s="29"/>
      <c r="R94" s="29"/>
      <c r="S94" s="29"/>
      <c r="T94" s="29"/>
      <c r="U94" s="29">
        <v>15</v>
      </c>
      <c r="V94" s="29">
        <v>10</v>
      </c>
      <c r="W94" s="29"/>
      <c r="X94" s="29">
        <v>10</v>
      </c>
      <c r="Y94" s="29">
        <v>10</v>
      </c>
      <c r="Z94" s="29">
        <v>10</v>
      </c>
      <c r="AA94" s="29"/>
      <c r="AB94" s="29"/>
      <c r="AC94" s="29">
        <v>10</v>
      </c>
      <c r="AD94" s="29"/>
      <c r="AE94" s="29">
        <v>5</v>
      </c>
      <c r="AF94" s="29"/>
      <c r="AG94" s="29">
        <v>10</v>
      </c>
      <c r="AH94" s="29"/>
      <c r="AI94" s="29"/>
      <c r="AJ94" s="29"/>
      <c r="AK94" s="29"/>
      <c r="AL94" s="29"/>
      <c r="AM94" s="29"/>
      <c r="AN94" s="28">
        <f t="shared" si="28"/>
        <v>200</v>
      </c>
    </row>
    <row r="95" spans="1:40" ht="14.25" customHeight="1" x14ac:dyDescent="0.35">
      <c r="A95" s="39" t="s">
        <v>151</v>
      </c>
      <c r="B95" s="30">
        <v>45944</v>
      </c>
      <c r="C95" s="40" t="s">
        <v>149</v>
      </c>
      <c r="D95" s="61" t="s">
        <v>150</v>
      </c>
      <c r="E95" s="33" t="s">
        <v>62</v>
      </c>
      <c r="F95" s="29" t="s">
        <v>195</v>
      </c>
      <c r="G95" s="29"/>
      <c r="H95" s="29">
        <v>6</v>
      </c>
      <c r="I95" s="29">
        <v>39</v>
      </c>
      <c r="J95" s="29"/>
      <c r="K95" s="29"/>
      <c r="L95" s="29"/>
      <c r="M95" s="29"/>
      <c r="N95" s="29">
        <v>50</v>
      </c>
      <c r="O95" s="29"/>
      <c r="P95" s="29"/>
      <c r="Q95" s="29">
        <v>20</v>
      </c>
      <c r="R95" s="29"/>
      <c r="S95" s="29"/>
      <c r="T95" s="29"/>
      <c r="U95" s="29"/>
      <c r="V95" s="29"/>
      <c r="W95" s="29"/>
      <c r="X95" s="29">
        <v>10</v>
      </c>
      <c r="Y95" s="29">
        <v>40</v>
      </c>
      <c r="Z95" s="29">
        <v>55</v>
      </c>
      <c r="AA95" s="29"/>
      <c r="AB95" s="29"/>
      <c r="AC95" s="29">
        <v>55</v>
      </c>
      <c r="AD95" s="29"/>
      <c r="AE95" s="29">
        <v>5</v>
      </c>
      <c r="AF95" s="29">
        <v>10</v>
      </c>
      <c r="AG95" s="29">
        <v>10</v>
      </c>
      <c r="AH95" s="29"/>
      <c r="AI95" s="29"/>
      <c r="AJ95" s="29"/>
      <c r="AK95" s="29"/>
      <c r="AL95" s="29"/>
      <c r="AM95" s="29"/>
      <c r="AN95" s="28">
        <f t="shared" si="28"/>
        <v>300</v>
      </c>
    </row>
    <row r="96" spans="1:40" ht="14.25" customHeight="1" x14ac:dyDescent="0.35">
      <c r="A96" s="39" t="s">
        <v>164</v>
      </c>
      <c r="B96" s="30">
        <v>45960</v>
      </c>
      <c r="C96" s="40" t="s">
        <v>162</v>
      </c>
      <c r="D96" s="62" t="s">
        <v>163</v>
      </c>
      <c r="E96" s="33" t="s">
        <v>159</v>
      </c>
      <c r="F96" s="29">
        <v>10</v>
      </c>
      <c r="G96" s="29">
        <v>15</v>
      </c>
      <c r="H96" s="29">
        <v>40</v>
      </c>
      <c r="I96" s="29">
        <v>50</v>
      </c>
      <c r="J96" s="29"/>
      <c r="K96" s="29"/>
      <c r="L96" s="29"/>
      <c r="M96" s="29"/>
      <c r="N96" s="29">
        <v>20</v>
      </c>
      <c r="O96" s="29"/>
      <c r="P96" s="29">
        <v>15</v>
      </c>
      <c r="Q96" s="29"/>
      <c r="R96" s="29"/>
      <c r="S96" s="29"/>
      <c r="T96" s="29"/>
      <c r="U96" s="29">
        <v>30</v>
      </c>
      <c r="V96" s="29">
        <v>25</v>
      </c>
      <c r="W96" s="29"/>
      <c r="X96" s="29">
        <v>20</v>
      </c>
      <c r="Y96" s="29">
        <v>40</v>
      </c>
      <c r="Z96" s="29">
        <v>52</v>
      </c>
      <c r="AA96" s="29"/>
      <c r="AB96" s="29"/>
      <c r="AC96" s="29">
        <v>30</v>
      </c>
      <c r="AD96" s="29"/>
      <c r="AE96" s="29">
        <v>18</v>
      </c>
      <c r="AF96" s="29"/>
      <c r="AG96" s="29">
        <v>10</v>
      </c>
      <c r="AH96" s="29"/>
      <c r="AI96" s="29"/>
      <c r="AJ96" s="29"/>
      <c r="AK96" s="29"/>
      <c r="AL96" s="29"/>
      <c r="AM96" s="29"/>
      <c r="AN96" s="28">
        <f t="shared" si="28"/>
        <v>375</v>
      </c>
    </row>
    <row r="97" spans="1:40" ht="14.25" customHeight="1" x14ac:dyDescent="0.35">
      <c r="A97" s="39" t="s">
        <v>188</v>
      </c>
      <c r="B97" s="30">
        <v>45988</v>
      </c>
      <c r="C97" s="40" t="s">
        <v>185</v>
      </c>
      <c r="D97" s="69" t="s">
        <v>184</v>
      </c>
      <c r="E97" s="33" t="s">
        <v>59</v>
      </c>
      <c r="F97" s="29">
        <v>20</v>
      </c>
      <c r="G97" s="29">
        <v>15</v>
      </c>
      <c r="H97" s="29">
        <v>20</v>
      </c>
      <c r="I97" s="29">
        <v>20</v>
      </c>
      <c r="J97" s="29"/>
      <c r="K97" s="29"/>
      <c r="L97" s="29"/>
      <c r="M97" s="29"/>
      <c r="N97" s="29">
        <v>15</v>
      </c>
      <c r="O97" s="29"/>
      <c r="P97" s="29">
        <v>20</v>
      </c>
      <c r="Q97" s="29"/>
      <c r="R97" s="29"/>
      <c r="S97" s="29"/>
      <c r="T97" s="29"/>
      <c r="U97" s="29">
        <v>15</v>
      </c>
      <c r="V97" s="29">
        <v>10</v>
      </c>
      <c r="W97" s="29"/>
      <c r="X97" s="29">
        <v>20</v>
      </c>
      <c r="Y97" s="29">
        <v>15</v>
      </c>
      <c r="Z97" s="29">
        <v>8</v>
      </c>
      <c r="AA97" s="29"/>
      <c r="AB97" s="29"/>
      <c r="AC97" s="29">
        <v>10</v>
      </c>
      <c r="AD97" s="29"/>
      <c r="AE97" s="29">
        <v>5</v>
      </c>
      <c r="AF97" s="29"/>
      <c r="AG97" s="29"/>
      <c r="AH97" s="29"/>
      <c r="AI97" s="29"/>
      <c r="AJ97" s="29"/>
      <c r="AK97" s="29"/>
      <c r="AL97" s="29"/>
      <c r="AM97" s="29"/>
      <c r="AN97" s="28">
        <f t="shared" si="28"/>
        <v>193</v>
      </c>
    </row>
    <row r="98" spans="1:40" ht="14.25" customHeight="1" x14ac:dyDescent="0.35">
      <c r="A98" s="39" t="s">
        <v>190</v>
      </c>
      <c r="B98" s="30">
        <v>45987</v>
      </c>
      <c r="C98" s="40" t="s">
        <v>187</v>
      </c>
      <c r="D98" s="70" t="s">
        <v>191</v>
      </c>
      <c r="E98" s="33" t="s">
        <v>62</v>
      </c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>
        <v>35</v>
      </c>
      <c r="R98" s="29"/>
      <c r="S98" s="29"/>
      <c r="T98" s="29"/>
      <c r="U98" s="29"/>
      <c r="V98" s="29"/>
      <c r="W98" s="29"/>
      <c r="X98" s="29"/>
      <c r="Y98" s="29">
        <v>55</v>
      </c>
      <c r="Z98" s="29">
        <v>102</v>
      </c>
      <c r="AA98" s="29"/>
      <c r="AB98" s="29"/>
      <c r="AC98" s="29">
        <v>86</v>
      </c>
      <c r="AD98" s="29"/>
      <c r="AE98" s="29"/>
      <c r="AF98" s="29">
        <v>60</v>
      </c>
      <c r="AG98" s="29">
        <v>10</v>
      </c>
      <c r="AH98" s="29"/>
      <c r="AI98" s="29">
        <v>20</v>
      </c>
      <c r="AJ98" s="29"/>
      <c r="AK98" s="29"/>
      <c r="AL98" s="29"/>
      <c r="AM98" s="29">
        <v>10</v>
      </c>
      <c r="AN98" s="28">
        <f t="shared" si="28"/>
        <v>378</v>
      </c>
    </row>
    <row r="99" spans="1:40" ht="14.25" customHeight="1" x14ac:dyDescent="0.35">
      <c r="A99" s="39"/>
      <c r="B99" s="30"/>
      <c r="C99" s="40"/>
      <c r="D99" s="71" t="s">
        <v>189</v>
      </c>
      <c r="E99" s="33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>
        <v>15</v>
      </c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>
        <v>24</v>
      </c>
      <c r="AD99" s="29"/>
      <c r="AE99" s="29"/>
      <c r="AF99" s="29"/>
      <c r="AG99" s="29">
        <v>15</v>
      </c>
      <c r="AH99" s="29"/>
      <c r="AI99" s="29"/>
      <c r="AJ99" s="29"/>
      <c r="AK99" s="29"/>
      <c r="AL99" s="29"/>
      <c r="AM99" s="29"/>
      <c r="AN99" s="28">
        <f t="shared" si="28"/>
        <v>54</v>
      </c>
    </row>
    <row r="100" spans="1:40" ht="14.25" customHeight="1" x14ac:dyDescent="0.35">
      <c r="A100" s="198" t="s">
        <v>48</v>
      </c>
      <c r="B100" s="203"/>
      <c r="C100" s="203"/>
      <c r="D100" s="203"/>
      <c r="E100" s="204"/>
      <c r="F100" s="31">
        <f t="shared" ref="F100:AI100" si="29">SUM(F90:F99)</f>
        <v>50</v>
      </c>
      <c r="G100" s="31">
        <f t="shared" si="29"/>
        <v>50</v>
      </c>
      <c r="H100" s="31">
        <f t="shared" si="29"/>
        <v>66</v>
      </c>
      <c r="I100" s="31">
        <f t="shared" si="29"/>
        <v>214</v>
      </c>
      <c r="J100" s="31">
        <f t="shared" si="29"/>
        <v>100</v>
      </c>
      <c r="K100" s="31">
        <f t="shared" si="29"/>
        <v>0</v>
      </c>
      <c r="L100" s="31">
        <f t="shared" si="29"/>
        <v>0</v>
      </c>
      <c r="M100" s="31">
        <f t="shared" si="29"/>
        <v>0</v>
      </c>
      <c r="N100" s="31">
        <f t="shared" si="29"/>
        <v>150</v>
      </c>
      <c r="O100" s="31">
        <f t="shared" si="29"/>
        <v>40</v>
      </c>
      <c r="P100" s="31">
        <f t="shared" si="29"/>
        <v>70</v>
      </c>
      <c r="Q100" s="31">
        <f t="shared" si="29"/>
        <v>70</v>
      </c>
      <c r="R100" s="31">
        <f t="shared" si="29"/>
        <v>0</v>
      </c>
      <c r="S100" s="31">
        <f t="shared" si="29"/>
        <v>0</v>
      </c>
      <c r="T100" s="31">
        <f t="shared" si="29"/>
        <v>0</v>
      </c>
      <c r="U100" s="31">
        <f t="shared" si="29"/>
        <v>100</v>
      </c>
      <c r="V100" s="31">
        <f t="shared" si="29"/>
        <v>100</v>
      </c>
      <c r="W100" s="31">
        <f t="shared" si="29"/>
        <v>0</v>
      </c>
      <c r="X100" s="31">
        <f t="shared" si="29"/>
        <v>100</v>
      </c>
      <c r="Y100" s="31">
        <f t="shared" si="29"/>
        <v>250</v>
      </c>
      <c r="Z100" s="31">
        <f t="shared" si="29"/>
        <v>250</v>
      </c>
      <c r="AA100" s="31">
        <f t="shared" si="29"/>
        <v>0</v>
      </c>
      <c r="AB100" s="31">
        <f t="shared" si="29"/>
        <v>0</v>
      </c>
      <c r="AC100" s="31">
        <f t="shared" si="29"/>
        <v>235</v>
      </c>
      <c r="AD100" s="31">
        <f t="shared" si="29"/>
        <v>0</v>
      </c>
      <c r="AE100" s="31">
        <f t="shared" si="29"/>
        <v>50</v>
      </c>
      <c r="AF100" s="31">
        <f t="shared" si="29"/>
        <v>95</v>
      </c>
      <c r="AG100" s="31">
        <f t="shared" si="29"/>
        <v>70</v>
      </c>
      <c r="AH100" s="31">
        <f t="shared" si="29"/>
        <v>0</v>
      </c>
      <c r="AI100" s="31">
        <f t="shared" si="29"/>
        <v>20</v>
      </c>
      <c r="AJ100" s="31"/>
      <c r="AK100" s="31"/>
      <c r="AL100" s="31"/>
      <c r="AM100" s="31">
        <f>SUM(AM90:AM99)</f>
        <v>20</v>
      </c>
      <c r="AN100" s="31">
        <f>SUM(AN90:AN99)</f>
        <v>2100</v>
      </c>
    </row>
    <row r="101" spans="1:40" ht="14.25" customHeight="1" x14ac:dyDescent="0.35">
      <c r="A101" s="198" t="s">
        <v>103</v>
      </c>
      <c r="B101" s="203"/>
      <c r="C101" s="203"/>
      <c r="D101" s="203"/>
      <c r="E101" s="204"/>
      <c r="F101" s="31">
        <f t="shared" ref="F101:AI101" si="30">F89-F100</f>
        <v>0</v>
      </c>
      <c r="G101" s="31">
        <f t="shared" si="30"/>
        <v>0</v>
      </c>
      <c r="H101" s="31">
        <f t="shared" si="30"/>
        <v>0</v>
      </c>
      <c r="I101" s="31">
        <f t="shared" si="30"/>
        <v>0</v>
      </c>
      <c r="J101" s="31">
        <f t="shared" si="30"/>
        <v>0</v>
      </c>
      <c r="K101" s="31">
        <f t="shared" si="30"/>
        <v>0</v>
      </c>
      <c r="L101" s="31">
        <f t="shared" si="30"/>
        <v>0</v>
      </c>
      <c r="M101" s="31">
        <f t="shared" si="30"/>
        <v>0</v>
      </c>
      <c r="N101" s="31">
        <f t="shared" si="30"/>
        <v>0</v>
      </c>
      <c r="O101" s="31">
        <f t="shared" si="30"/>
        <v>0</v>
      </c>
      <c r="P101" s="31">
        <f t="shared" si="30"/>
        <v>0</v>
      </c>
      <c r="Q101" s="31">
        <f t="shared" si="30"/>
        <v>0</v>
      </c>
      <c r="R101" s="31">
        <f t="shared" si="30"/>
        <v>0</v>
      </c>
      <c r="S101" s="31">
        <f t="shared" si="30"/>
        <v>0</v>
      </c>
      <c r="T101" s="31">
        <f t="shared" si="30"/>
        <v>0</v>
      </c>
      <c r="U101" s="31">
        <f t="shared" si="30"/>
        <v>0</v>
      </c>
      <c r="V101" s="31">
        <f t="shared" si="30"/>
        <v>0</v>
      </c>
      <c r="W101" s="31">
        <f t="shared" si="30"/>
        <v>0</v>
      </c>
      <c r="X101" s="31">
        <f t="shared" si="30"/>
        <v>0</v>
      </c>
      <c r="Y101" s="31">
        <f t="shared" si="30"/>
        <v>0</v>
      </c>
      <c r="Z101" s="31">
        <f t="shared" si="30"/>
        <v>0</v>
      </c>
      <c r="AA101" s="31">
        <f t="shared" si="30"/>
        <v>0</v>
      </c>
      <c r="AB101" s="31">
        <f t="shared" si="30"/>
        <v>0</v>
      </c>
      <c r="AC101" s="31">
        <f t="shared" si="30"/>
        <v>0</v>
      </c>
      <c r="AD101" s="31">
        <f t="shared" si="30"/>
        <v>0</v>
      </c>
      <c r="AE101" s="31">
        <f t="shared" si="30"/>
        <v>0</v>
      </c>
      <c r="AF101" s="31">
        <f t="shared" si="30"/>
        <v>0</v>
      </c>
      <c r="AG101" s="31">
        <f t="shared" si="30"/>
        <v>0</v>
      </c>
      <c r="AH101" s="31">
        <f t="shared" si="30"/>
        <v>0</v>
      </c>
      <c r="AI101" s="31">
        <f t="shared" si="30"/>
        <v>0</v>
      </c>
      <c r="AJ101" s="31"/>
      <c r="AK101" s="31"/>
      <c r="AL101" s="31"/>
      <c r="AM101" s="31">
        <f>AM89-AM100</f>
        <v>0</v>
      </c>
      <c r="AN101" s="15">
        <f>SUM(F101:AM101)</f>
        <v>0</v>
      </c>
    </row>
    <row r="102" spans="1:40" ht="14.25" customHeight="1" x14ac:dyDescent="0.35"/>
    <row r="103" spans="1:40" ht="14.25" customHeight="1" x14ac:dyDescent="0.35"/>
    <row r="104" spans="1:40" ht="14.25" customHeight="1" x14ac:dyDescent="0.35">
      <c r="F104" s="32" t="s">
        <v>118</v>
      </c>
    </row>
    <row r="105" spans="1:40" ht="14.25" customHeight="1" x14ac:dyDescent="0.35">
      <c r="A105" s="36" t="s">
        <v>119</v>
      </c>
      <c r="B105" s="36"/>
      <c r="C105" s="36"/>
      <c r="D105" s="36" t="s">
        <v>120</v>
      </c>
      <c r="E105" s="36"/>
      <c r="F105" s="36"/>
    </row>
    <row r="106" spans="1:40" ht="14.25" customHeight="1" x14ac:dyDescent="0.35"/>
    <row r="107" spans="1:40" ht="14.25" customHeight="1" x14ac:dyDescent="0.35">
      <c r="A107" s="6" t="s">
        <v>29</v>
      </c>
      <c r="B107" s="7" t="s">
        <v>30</v>
      </c>
      <c r="C107" s="7" t="s">
        <v>31</v>
      </c>
      <c r="D107" s="7" t="s">
        <v>32</v>
      </c>
      <c r="E107" s="7" t="s">
        <v>33</v>
      </c>
      <c r="F107" s="8" t="s">
        <v>121</v>
      </c>
      <c r="G107" s="7"/>
      <c r="H107" s="8" t="s">
        <v>36</v>
      </c>
      <c r="I107" s="9" t="s">
        <v>1</v>
      </c>
      <c r="J107" s="9" t="s">
        <v>2</v>
      </c>
      <c r="K107" s="9" t="s">
        <v>3</v>
      </c>
      <c r="L107" s="9" t="s">
        <v>4</v>
      </c>
      <c r="M107" s="9" t="s">
        <v>5</v>
      </c>
      <c r="N107" s="9" t="s">
        <v>6</v>
      </c>
      <c r="O107" s="9" t="s">
        <v>7</v>
      </c>
      <c r="P107" s="8" t="s">
        <v>37</v>
      </c>
      <c r="Q107" s="9" t="s">
        <v>8</v>
      </c>
      <c r="R107" s="9" t="s">
        <v>9</v>
      </c>
      <c r="S107" s="9" t="s">
        <v>10</v>
      </c>
      <c r="T107" s="9" t="s">
        <v>11</v>
      </c>
      <c r="U107" s="9" t="s">
        <v>12</v>
      </c>
      <c r="V107" s="8" t="s">
        <v>38</v>
      </c>
      <c r="W107" s="9" t="s">
        <v>13</v>
      </c>
      <c r="X107" s="9" t="s">
        <v>14</v>
      </c>
      <c r="Y107" s="8" t="s">
        <v>39</v>
      </c>
      <c r="Z107" s="8" t="s">
        <v>40</v>
      </c>
      <c r="AA107" s="9" t="s">
        <v>15</v>
      </c>
      <c r="AB107" s="7" t="s">
        <v>16</v>
      </c>
      <c r="AC107" s="7" t="s">
        <v>17</v>
      </c>
      <c r="AD107" s="7" t="s">
        <v>18</v>
      </c>
      <c r="AE107" s="7" t="s">
        <v>19</v>
      </c>
      <c r="AF107" s="7" t="s">
        <v>20</v>
      </c>
      <c r="AG107" s="7" t="s">
        <v>21</v>
      </c>
      <c r="AH107" s="10" t="s">
        <v>41</v>
      </c>
      <c r="AI107" s="7" t="s">
        <v>22</v>
      </c>
      <c r="AJ107" s="7"/>
      <c r="AK107" s="7"/>
      <c r="AL107" s="7"/>
      <c r="AM107" s="7" t="s">
        <v>23</v>
      </c>
      <c r="AN107" s="7" t="s">
        <v>43</v>
      </c>
    </row>
    <row r="108" spans="1:40" ht="14.25" customHeight="1" x14ac:dyDescent="0.35">
      <c r="A108" s="29">
        <v>1</v>
      </c>
      <c r="B108" s="30">
        <v>45856</v>
      </c>
      <c r="C108" s="31">
        <v>1</v>
      </c>
      <c r="D108" s="37" t="s">
        <v>192</v>
      </c>
      <c r="E108" s="37" t="s">
        <v>59</v>
      </c>
      <c r="F108" s="38">
        <v>150</v>
      </c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  <c r="AH108" s="38"/>
      <c r="AI108" s="38"/>
      <c r="AJ108" s="38"/>
      <c r="AK108" s="38"/>
      <c r="AL108" s="38"/>
      <c r="AM108" s="38"/>
      <c r="AN108" s="28">
        <f t="shared" ref="AN108:AN117" si="31">SUM(F108:AM108)</f>
        <v>150</v>
      </c>
    </row>
    <row r="109" spans="1:40" ht="14.25" customHeight="1" x14ac:dyDescent="0.35">
      <c r="A109" s="29">
        <v>2</v>
      </c>
      <c r="B109" s="30">
        <v>45877</v>
      </c>
      <c r="C109" s="29">
        <v>2</v>
      </c>
      <c r="D109" s="33" t="s">
        <v>95</v>
      </c>
      <c r="E109" s="33" t="s">
        <v>92</v>
      </c>
      <c r="F109" s="29">
        <v>150</v>
      </c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8">
        <f t="shared" si="31"/>
        <v>150</v>
      </c>
    </row>
    <row r="110" spans="1:40" ht="14.25" customHeight="1" x14ac:dyDescent="0.35">
      <c r="A110" s="39"/>
      <c r="B110" s="30"/>
      <c r="C110" s="40"/>
      <c r="D110" s="41"/>
      <c r="E110" s="33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8">
        <f t="shared" si="31"/>
        <v>0</v>
      </c>
    </row>
    <row r="111" spans="1:40" ht="14.25" customHeight="1" x14ac:dyDescent="0.35">
      <c r="A111" s="39"/>
      <c r="B111" s="30"/>
      <c r="C111" s="40"/>
      <c r="D111" s="42"/>
      <c r="E111" s="33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8">
        <f t="shared" si="31"/>
        <v>0</v>
      </c>
    </row>
    <row r="112" spans="1:40" ht="14.25" customHeight="1" x14ac:dyDescent="0.35">
      <c r="A112" s="29"/>
      <c r="B112" s="30"/>
      <c r="C112" s="40"/>
      <c r="D112" s="42"/>
      <c r="E112" s="33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8">
        <f t="shared" si="31"/>
        <v>0</v>
      </c>
    </row>
    <row r="113" spans="1:40" ht="14.25" customHeight="1" x14ac:dyDescent="0.35">
      <c r="A113" s="29"/>
      <c r="B113" s="30"/>
      <c r="C113" s="40"/>
      <c r="D113" s="42"/>
      <c r="E113" s="33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8">
        <f t="shared" si="31"/>
        <v>0</v>
      </c>
    </row>
    <row r="114" spans="1:40" ht="14.25" customHeight="1" x14ac:dyDescent="0.35">
      <c r="A114" s="29"/>
      <c r="B114" s="30"/>
      <c r="C114" s="40"/>
      <c r="D114" s="41"/>
      <c r="E114" s="33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8">
        <f t="shared" si="31"/>
        <v>0</v>
      </c>
    </row>
    <row r="115" spans="1:40" ht="14.25" customHeight="1" x14ac:dyDescent="0.35">
      <c r="A115" s="29"/>
      <c r="B115" s="30"/>
      <c r="C115" s="40"/>
      <c r="D115" s="41"/>
      <c r="E115" s="33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8">
        <f t="shared" si="31"/>
        <v>0</v>
      </c>
    </row>
    <row r="116" spans="1:40" ht="14.25" customHeight="1" x14ac:dyDescent="0.35">
      <c r="A116" s="29"/>
      <c r="B116" s="29"/>
      <c r="C116" s="29"/>
      <c r="D116" s="33" t="s">
        <v>116</v>
      </c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8">
        <f t="shared" si="31"/>
        <v>0</v>
      </c>
    </row>
    <row r="117" spans="1:40" ht="14.25" customHeight="1" x14ac:dyDescent="0.35">
      <c r="A117" s="29"/>
      <c r="B117" s="29"/>
      <c r="C117" s="29"/>
      <c r="D117" s="33" t="s">
        <v>117</v>
      </c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8">
        <f t="shared" si="31"/>
        <v>0</v>
      </c>
    </row>
    <row r="118" spans="1:40" ht="14.25" customHeight="1" x14ac:dyDescent="0.35">
      <c r="A118" s="198" t="s">
        <v>48</v>
      </c>
      <c r="B118" s="183"/>
      <c r="C118" s="183"/>
      <c r="D118" s="183"/>
      <c r="E118" s="184"/>
      <c r="F118" s="31">
        <f t="shared" ref="F118:AI118" si="32">SUM(F109:F117)</f>
        <v>150</v>
      </c>
      <c r="G118" s="31">
        <f t="shared" si="32"/>
        <v>0</v>
      </c>
      <c r="H118" s="31">
        <f t="shared" si="32"/>
        <v>0</v>
      </c>
      <c r="I118" s="31">
        <f t="shared" si="32"/>
        <v>0</v>
      </c>
      <c r="J118" s="31">
        <f t="shared" si="32"/>
        <v>0</v>
      </c>
      <c r="K118" s="31">
        <f t="shared" si="32"/>
        <v>0</v>
      </c>
      <c r="L118" s="31">
        <f t="shared" si="32"/>
        <v>0</v>
      </c>
      <c r="M118" s="31">
        <f t="shared" si="32"/>
        <v>0</v>
      </c>
      <c r="N118" s="31">
        <f t="shared" si="32"/>
        <v>0</v>
      </c>
      <c r="O118" s="31">
        <f t="shared" si="32"/>
        <v>0</v>
      </c>
      <c r="P118" s="31">
        <f t="shared" si="32"/>
        <v>0</v>
      </c>
      <c r="Q118" s="31">
        <f t="shared" si="32"/>
        <v>0</v>
      </c>
      <c r="R118" s="31">
        <f t="shared" si="32"/>
        <v>0</v>
      </c>
      <c r="S118" s="31">
        <f t="shared" si="32"/>
        <v>0</v>
      </c>
      <c r="T118" s="31">
        <f t="shared" si="32"/>
        <v>0</v>
      </c>
      <c r="U118" s="31">
        <f t="shared" si="32"/>
        <v>0</v>
      </c>
      <c r="V118" s="31">
        <f t="shared" si="32"/>
        <v>0</v>
      </c>
      <c r="W118" s="31">
        <f t="shared" si="32"/>
        <v>0</v>
      </c>
      <c r="X118" s="31">
        <f t="shared" si="32"/>
        <v>0</v>
      </c>
      <c r="Y118" s="31">
        <f t="shared" si="32"/>
        <v>0</v>
      </c>
      <c r="Z118" s="31">
        <f t="shared" si="32"/>
        <v>0</v>
      </c>
      <c r="AA118" s="31">
        <f t="shared" si="32"/>
        <v>0</v>
      </c>
      <c r="AB118" s="31">
        <f t="shared" si="32"/>
        <v>0</v>
      </c>
      <c r="AC118" s="31">
        <f t="shared" si="32"/>
        <v>0</v>
      </c>
      <c r="AD118" s="31">
        <f t="shared" si="32"/>
        <v>0</v>
      </c>
      <c r="AE118" s="31">
        <f t="shared" si="32"/>
        <v>0</v>
      </c>
      <c r="AF118" s="31">
        <f t="shared" si="32"/>
        <v>0</v>
      </c>
      <c r="AG118" s="31">
        <f t="shared" si="32"/>
        <v>0</v>
      </c>
      <c r="AH118" s="31">
        <f t="shared" si="32"/>
        <v>0</v>
      </c>
      <c r="AI118" s="31">
        <f t="shared" si="32"/>
        <v>0</v>
      </c>
      <c r="AJ118" s="31"/>
      <c r="AK118" s="31"/>
      <c r="AL118" s="31"/>
      <c r="AM118" s="31">
        <f t="shared" ref="AM118:AN118" si="33">SUM(AM109:AM117)</f>
        <v>0</v>
      </c>
      <c r="AN118" s="31">
        <f t="shared" si="33"/>
        <v>150</v>
      </c>
    </row>
    <row r="119" spans="1:40" ht="14.25" customHeight="1" x14ac:dyDescent="0.35">
      <c r="A119" s="198" t="s">
        <v>103</v>
      </c>
      <c r="B119" s="183"/>
      <c r="C119" s="183"/>
      <c r="D119" s="183"/>
      <c r="E119" s="184"/>
      <c r="F119" s="31">
        <f t="shared" ref="F119:AI119" si="34">F108-F118</f>
        <v>0</v>
      </c>
      <c r="G119" s="31">
        <f t="shared" si="34"/>
        <v>0</v>
      </c>
      <c r="H119" s="31">
        <f t="shared" si="34"/>
        <v>0</v>
      </c>
      <c r="I119" s="31">
        <f t="shared" si="34"/>
        <v>0</v>
      </c>
      <c r="J119" s="31">
        <f t="shared" si="34"/>
        <v>0</v>
      </c>
      <c r="K119" s="31">
        <f t="shared" si="34"/>
        <v>0</v>
      </c>
      <c r="L119" s="31">
        <f t="shared" si="34"/>
        <v>0</v>
      </c>
      <c r="M119" s="31">
        <f t="shared" si="34"/>
        <v>0</v>
      </c>
      <c r="N119" s="31">
        <f t="shared" si="34"/>
        <v>0</v>
      </c>
      <c r="O119" s="31">
        <f t="shared" si="34"/>
        <v>0</v>
      </c>
      <c r="P119" s="31">
        <f t="shared" si="34"/>
        <v>0</v>
      </c>
      <c r="Q119" s="31">
        <f t="shared" si="34"/>
        <v>0</v>
      </c>
      <c r="R119" s="31">
        <f t="shared" si="34"/>
        <v>0</v>
      </c>
      <c r="S119" s="31">
        <f t="shared" si="34"/>
        <v>0</v>
      </c>
      <c r="T119" s="31">
        <f t="shared" si="34"/>
        <v>0</v>
      </c>
      <c r="U119" s="31">
        <f t="shared" si="34"/>
        <v>0</v>
      </c>
      <c r="V119" s="31">
        <f t="shared" si="34"/>
        <v>0</v>
      </c>
      <c r="W119" s="31">
        <f t="shared" si="34"/>
        <v>0</v>
      </c>
      <c r="X119" s="31">
        <f t="shared" si="34"/>
        <v>0</v>
      </c>
      <c r="Y119" s="31">
        <f t="shared" si="34"/>
        <v>0</v>
      </c>
      <c r="Z119" s="31">
        <f t="shared" si="34"/>
        <v>0</v>
      </c>
      <c r="AA119" s="31">
        <f t="shared" si="34"/>
        <v>0</v>
      </c>
      <c r="AB119" s="31">
        <f t="shared" si="34"/>
        <v>0</v>
      </c>
      <c r="AC119" s="31">
        <f t="shared" si="34"/>
        <v>0</v>
      </c>
      <c r="AD119" s="31">
        <f t="shared" si="34"/>
        <v>0</v>
      </c>
      <c r="AE119" s="31">
        <f t="shared" si="34"/>
        <v>0</v>
      </c>
      <c r="AF119" s="31">
        <f t="shared" si="34"/>
        <v>0</v>
      </c>
      <c r="AG119" s="31">
        <f t="shared" si="34"/>
        <v>0</v>
      </c>
      <c r="AH119" s="31">
        <f t="shared" si="34"/>
        <v>0</v>
      </c>
      <c r="AI119" s="31">
        <f t="shared" si="34"/>
        <v>0</v>
      </c>
      <c r="AJ119" s="31"/>
      <c r="AK119" s="31"/>
      <c r="AL119" s="31"/>
      <c r="AM119" s="31">
        <f>AM108-AM118</f>
        <v>0</v>
      </c>
      <c r="AN119" s="15">
        <f>SUM(F119:AM119)</f>
        <v>0</v>
      </c>
    </row>
    <row r="120" spans="1:40" ht="14.25" customHeight="1" x14ac:dyDescent="0.35"/>
    <row r="121" spans="1:40" ht="14.25" customHeight="1" x14ac:dyDescent="0.35"/>
    <row r="122" spans="1:40" ht="14.25" customHeight="1" x14ac:dyDescent="0.35"/>
    <row r="123" spans="1:40" ht="14.25" customHeight="1" x14ac:dyDescent="0.35"/>
    <row r="124" spans="1:40" ht="14.25" customHeight="1" x14ac:dyDescent="0.35"/>
    <row r="125" spans="1:40" ht="14.25" customHeight="1" x14ac:dyDescent="0.35"/>
    <row r="126" spans="1:40" ht="14.25" customHeight="1" x14ac:dyDescent="0.35"/>
    <row r="127" spans="1:40" ht="14.25" customHeight="1" x14ac:dyDescent="0.35"/>
    <row r="128" spans="1:40" ht="14.25" customHeight="1" x14ac:dyDescent="0.35"/>
    <row r="129" customFormat="1" ht="14.25" customHeight="1" x14ac:dyDescent="0.35"/>
    <row r="130" customFormat="1" ht="14.25" customHeight="1" x14ac:dyDescent="0.35"/>
    <row r="131" customFormat="1" ht="14.25" customHeight="1" x14ac:dyDescent="0.35"/>
    <row r="132" customFormat="1" ht="14.25" customHeight="1" x14ac:dyDescent="0.35"/>
    <row r="133" customFormat="1" ht="14.25" customHeight="1" x14ac:dyDescent="0.35"/>
    <row r="134" customFormat="1" ht="14.25" customHeight="1" x14ac:dyDescent="0.35"/>
    <row r="135" customFormat="1" ht="14.25" customHeight="1" x14ac:dyDescent="0.35"/>
    <row r="136" customFormat="1" ht="14.25" customHeight="1" x14ac:dyDescent="0.35"/>
    <row r="137" customFormat="1" ht="14.25" customHeight="1" x14ac:dyDescent="0.35"/>
    <row r="138" customFormat="1" ht="14.25" customHeight="1" x14ac:dyDescent="0.35"/>
    <row r="139" customFormat="1" ht="14.25" customHeight="1" x14ac:dyDescent="0.35"/>
    <row r="140" customFormat="1" ht="14.25" customHeight="1" x14ac:dyDescent="0.35"/>
    <row r="141" customFormat="1" ht="14.25" customHeight="1" x14ac:dyDescent="0.35"/>
    <row r="142" customFormat="1" ht="14.25" customHeight="1" x14ac:dyDescent="0.35"/>
    <row r="143" customFormat="1" ht="14.25" customHeight="1" x14ac:dyDescent="0.35"/>
    <row r="144" customFormat="1" ht="14.25" customHeight="1" x14ac:dyDescent="0.35"/>
    <row r="145" customFormat="1" ht="14.25" customHeight="1" x14ac:dyDescent="0.35"/>
    <row r="146" customFormat="1" ht="14.25" customHeight="1" x14ac:dyDescent="0.35"/>
    <row r="147" customFormat="1" ht="14.25" customHeight="1" x14ac:dyDescent="0.35"/>
    <row r="148" customFormat="1" ht="14.25" customHeight="1" x14ac:dyDescent="0.35"/>
    <row r="149" customFormat="1" ht="14.25" customHeight="1" x14ac:dyDescent="0.35"/>
    <row r="150" customFormat="1" ht="14.25" customHeight="1" x14ac:dyDescent="0.35"/>
    <row r="151" customFormat="1" ht="14.25" customHeight="1" x14ac:dyDescent="0.35"/>
    <row r="152" customFormat="1" ht="14.25" customHeight="1" x14ac:dyDescent="0.35"/>
    <row r="153" customFormat="1" ht="14.25" customHeight="1" x14ac:dyDescent="0.35"/>
    <row r="154" customFormat="1" ht="14.25" customHeight="1" x14ac:dyDescent="0.35"/>
    <row r="155" customFormat="1" ht="14.25" customHeight="1" x14ac:dyDescent="0.35"/>
    <row r="156" customFormat="1" ht="14.25" customHeight="1" x14ac:dyDescent="0.35"/>
    <row r="157" customFormat="1" ht="14.25" customHeight="1" x14ac:dyDescent="0.35"/>
    <row r="158" customFormat="1" ht="14.25" customHeight="1" x14ac:dyDescent="0.35"/>
    <row r="159" customFormat="1" ht="14.25" customHeight="1" x14ac:dyDescent="0.35"/>
    <row r="160" customFormat="1" ht="14.25" customHeight="1" x14ac:dyDescent="0.35"/>
    <row r="161" customFormat="1" ht="14.25" customHeight="1" x14ac:dyDescent="0.35"/>
    <row r="162" customFormat="1" ht="14.25" customHeight="1" x14ac:dyDescent="0.35"/>
    <row r="163" customFormat="1" ht="14.25" customHeight="1" x14ac:dyDescent="0.35"/>
    <row r="164" customFormat="1" ht="14.25" customHeight="1" x14ac:dyDescent="0.35"/>
    <row r="165" customFormat="1" ht="14.25" customHeight="1" x14ac:dyDescent="0.35"/>
    <row r="166" customFormat="1" ht="14.25" customHeight="1" x14ac:dyDescent="0.35"/>
    <row r="167" customFormat="1" ht="14.25" customHeight="1" x14ac:dyDescent="0.35"/>
    <row r="168" customFormat="1" ht="14.25" customHeight="1" x14ac:dyDescent="0.35"/>
    <row r="169" customFormat="1" ht="14.25" customHeight="1" x14ac:dyDescent="0.35"/>
    <row r="170" customFormat="1" ht="14.25" customHeight="1" x14ac:dyDescent="0.35"/>
    <row r="171" customFormat="1" ht="14.25" customHeight="1" x14ac:dyDescent="0.35"/>
    <row r="172" customFormat="1" ht="14.25" customHeight="1" x14ac:dyDescent="0.35"/>
    <row r="173" customFormat="1" ht="14.25" customHeight="1" x14ac:dyDescent="0.35"/>
    <row r="174" customFormat="1" ht="14.25" customHeight="1" x14ac:dyDescent="0.35"/>
    <row r="175" customFormat="1" ht="14.25" customHeight="1" x14ac:dyDescent="0.35"/>
    <row r="176" customFormat="1" ht="14.25" customHeight="1" x14ac:dyDescent="0.35"/>
    <row r="177" customFormat="1" ht="14.25" customHeight="1" x14ac:dyDescent="0.35"/>
    <row r="178" customFormat="1" ht="14.25" customHeight="1" x14ac:dyDescent="0.35"/>
    <row r="179" customFormat="1" ht="14.25" customHeight="1" x14ac:dyDescent="0.35"/>
    <row r="180" customFormat="1" ht="14.25" customHeight="1" x14ac:dyDescent="0.35"/>
    <row r="181" customFormat="1" ht="14.25" customHeight="1" x14ac:dyDescent="0.35"/>
    <row r="182" customFormat="1" ht="14.25" customHeight="1" x14ac:dyDescent="0.35"/>
    <row r="183" customFormat="1" ht="14.25" customHeight="1" x14ac:dyDescent="0.35"/>
    <row r="184" customFormat="1" ht="14.25" customHeight="1" x14ac:dyDescent="0.35"/>
    <row r="185" customFormat="1" ht="14.25" customHeight="1" x14ac:dyDescent="0.35"/>
    <row r="186" customFormat="1" ht="14.25" customHeight="1" x14ac:dyDescent="0.35"/>
    <row r="187" customFormat="1" ht="14.25" customHeight="1" x14ac:dyDescent="0.35"/>
    <row r="188" customFormat="1" ht="14.25" customHeight="1" x14ac:dyDescent="0.35"/>
    <row r="189" customFormat="1" ht="14.25" customHeight="1" x14ac:dyDescent="0.35"/>
    <row r="190" customFormat="1" ht="14.25" customHeight="1" x14ac:dyDescent="0.35"/>
    <row r="191" customFormat="1" ht="14.25" customHeight="1" x14ac:dyDescent="0.35"/>
    <row r="192" customFormat="1" ht="14.25" customHeight="1" x14ac:dyDescent="0.35"/>
    <row r="193" customFormat="1" ht="14.25" customHeight="1" x14ac:dyDescent="0.35"/>
    <row r="194" customFormat="1" ht="14.25" customHeight="1" x14ac:dyDescent="0.35"/>
    <row r="195" customFormat="1" ht="14.25" customHeight="1" x14ac:dyDescent="0.35"/>
    <row r="196" customFormat="1" ht="14.25" customHeight="1" x14ac:dyDescent="0.35"/>
    <row r="197" customFormat="1" ht="14.25" customHeight="1" x14ac:dyDescent="0.35"/>
    <row r="198" customFormat="1" ht="14.25" customHeight="1" x14ac:dyDescent="0.35"/>
    <row r="199" customFormat="1" ht="14.25" customHeight="1" x14ac:dyDescent="0.35"/>
    <row r="200" customFormat="1" ht="14.25" customHeight="1" x14ac:dyDescent="0.35"/>
    <row r="201" customFormat="1" ht="14.25" customHeight="1" x14ac:dyDescent="0.35"/>
    <row r="202" customFormat="1" ht="14.25" customHeight="1" x14ac:dyDescent="0.35"/>
    <row r="203" customFormat="1" ht="14.25" customHeight="1" x14ac:dyDescent="0.35"/>
    <row r="204" customFormat="1" ht="14.25" customHeight="1" x14ac:dyDescent="0.35"/>
    <row r="205" customFormat="1" ht="14.25" customHeight="1" x14ac:dyDescent="0.35"/>
    <row r="206" customFormat="1" ht="14.25" customHeight="1" x14ac:dyDescent="0.35"/>
    <row r="207" customFormat="1" ht="14.25" customHeight="1" x14ac:dyDescent="0.35"/>
    <row r="208" customFormat="1" ht="14.25" customHeight="1" x14ac:dyDescent="0.35"/>
    <row r="209" customFormat="1" ht="14.25" customHeight="1" x14ac:dyDescent="0.35"/>
    <row r="210" customFormat="1" ht="14.25" customHeight="1" x14ac:dyDescent="0.35"/>
    <row r="211" customFormat="1" ht="14.25" customHeight="1" x14ac:dyDescent="0.35"/>
    <row r="212" customFormat="1" ht="14.25" customHeight="1" x14ac:dyDescent="0.35"/>
    <row r="213" customFormat="1" ht="14.25" customHeight="1" x14ac:dyDescent="0.35"/>
    <row r="214" customFormat="1" ht="14.25" customHeight="1" x14ac:dyDescent="0.35"/>
    <row r="215" customFormat="1" ht="14.25" customHeight="1" x14ac:dyDescent="0.35"/>
    <row r="216" customFormat="1" ht="14.25" customHeight="1" x14ac:dyDescent="0.35"/>
    <row r="217" customFormat="1" ht="14.25" customHeight="1" x14ac:dyDescent="0.35"/>
    <row r="218" customFormat="1" ht="14.25" customHeight="1" x14ac:dyDescent="0.35"/>
    <row r="219" customFormat="1" ht="14.25" customHeight="1" x14ac:dyDescent="0.35"/>
    <row r="220" customFormat="1" ht="14.25" customHeight="1" x14ac:dyDescent="0.35"/>
    <row r="221" customFormat="1" ht="14.25" customHeight="1" x14ac:dyDescent="0.35"/>
    <row r="222" customFormat="1" ht="14.25" customHeight="1" x14ac:dyDescent="0.35"/>
    <row r="223" customFormat="1" ht="14.25" customHeight="1" x14ac:dyDescent="0.35"/>
    <row r="224" customFormat="1" ht="14.25" customHeight="1" x14ac:dyDescent="0.35"/>
    <row r="225" customFormat="1" ht="14.25" customHeight="1" x14ac:dyDescent="0.35"/>
    <row r="226" customFormat="1" ht="14.25" customHeight="1" x14ac:dyDescent="0.35"/>
    <row r="227" customFormat="1" ht="14.25" customHeight="1" x14ac:dyDescent="0.35"/>
    <row r="228" customFormat="1" ht="14.25" customHeight="1" x14ac:dyDescent="0.35"/>
    <row r="229" customFormat="1" ht="14.25" customHeight="1" x14ac:dyDescent="0.35"/>
    <row r="230" customFormat="1" ht="14.25" customHeight="1" x14ac:dyDescent="0.35"/>
    <row r="231" customFormat="1" ht="14.25" customHeight="1" x14ac:dyDescent="0.35"/>
    <row r="232" customFormat="1" ht="14.25" customHeight="1" x14ac:dyDescent="0.35"/>
    <row r="233" customFormat="1" ht="14.25" customHeight="1" x14ac:dyDescent="0.35"/>
    <row r="234" customFormat="1" ht="14.25" customHeight="1" x14ac:dyDescent="0.35"/>
    <row r="235" customFormat="1" ht="14.25" customHeight="1" x14ac:dyDescent="0.35"/>
    <row r="236" customFormat="1" ht="14.25" customHeight="1" x14ac:dyDescent="0.35"/>
    <row r="237" customFormat="1" ht="14.25" customHeight="1" x14ac:dyDescent="0.35"/>
    <row r="238" customFormat="1" ht="14.25" customHeight="1" x14ac:dyDescent="0.35"/>
    <row r="239" customFormat="1" ht="14.25" customHeight="1" x14ac:dyDescent="0.35"/>
    <row r="240" customFormat="1" ht="14.25" customHeight="1" x14ac:dyDescent="0.35"/>
    <row r="241" customFormat="1" ht="14.25" customHeight="1" x14ac:dyDescent="0.35"/>
    <row r="242" customFormat="1" ht="14.25" customHeight="1" x14ac:dyDescent="0.35"/>
    <row r="243" customFormat="1" ht="14.25" customHeight="1" x14ac:dyDescent="0.35"/>
    <row r="244" customFormat="1" ht="14.25" customHeight="1" x14ac:dyDescent="0.35"/>
    <row r="245" customFormat="1" ht="14.25" customHeight="1" x14ac:dyDescent="0.35"/>
    <row r="246" customFormat="1" ht="14.25" customHeight="1" x14ac:dyDescent="0.35"/>
    <row r="247" customFormat="1" ht="14.25" customHeight="1" x14ac:dyDescent="0.35"/>
    <row r="248" customFormat="1" ht="14.25" customHeight="1" x14ac:dyDescent="0.35"/>
    <row r="249" customFormat="1" ht="14.25" customHeight="1" x14ac:dyDescent="0.35"/>
    <row r="250" customFormat="1" ht="14.25" customHeight="1" x14ac:dyDescent="0.35"/>
    <row r="251" customFormat="1" ht="14.25" customHeight="1" x14ac:dyDescent="0.35"/>
    <row r="252" customFormat="1" ht="14.25" customHeight="1" x14ac:dyDescent="0.35"/>
    <row r="253" customFormat="1" ht="14.25" customHeight="1" x14ac:dyDescent="0.35"/>
    <row r="254" customFormat="1" ht="14.25" customHeight="1" x14ac:dyDescent="0.35"/>
    <row r="255" customFormat="1" ht="14.25" customHeight="1" x14ac:dyDescent="0.35"/>
    <row r="256" customFormat="1" ht="14.25" customHeight="1" x14ac:dyDescent="0.35"/>
    <row r="257" customFormat="1" ht="14.25" customHeight="1" x14ac:dyDescent="0.35"/>
    <row r="258" customFormat="1" ht="14.25" customHeight="1" x14ac:dyDescent="0.35"/>
    <row r="259" customFormat="1" ht="14.25" customHeight="1" x14ac:dyDescent="0.35"/>
    <row r="260" customFormat="1" ht="14.25" customHeight="1" x14ac:dyDescent="0.35"/>
    <row r="261" customFormat="1" ht="14.25" customHeight="1" x14ac:dyDescent="0.35"/>
    <row r="262" customFormat="1" ht="14.25" customHeight="1" x14ac:dyDescent="0.35"/>
    <row r="263" customFormat="1" ht="14.25" customHeight="1" x14ac:dyDescent="0.35"/>
    <row r="264" customFormat="1" ht="14.25" customHeight="1" x14ac:dyDescent="0.35"/>
    <row r="265" customFormat="1" ht="14.25" customHeight="1" x14ac:dyDescent="0.35"/>
    <row r="266" customFormat="1" ht="14.25" customHeight="1" x14ac:dyDescent="0.35"/>
    <row r="267" customFormat="1" ht="14.25" customHeight="1" x14ac:dyDescent="0.35"/>
    <row r="268" customFormat="1" ht="14.25" customHeight="1" x14ac:dyDescent="0.35"/>
    <row r="269" customFormat="1" ht="14.25" customHeight="1" x14ac:dyDescent="0.35"/>
    <row r="270" customFormat="1" ht="14.25" customHeight="1" x14ac:dyDescent="0.35"/>
    <row r="271" customFormat="1" ht="14.25" customHeight="1" x14ac:dyDescent="0.35"/>
    <row r="272" customFormat="1" ht="14.25" customHeight="1" x14ac:dyDescent="0.35"/>
    <row r="273" customFormat="1" ht="14.25" customHeight="1" x14ac:dyDescent="0.35"/>
    <row r="274" customFormat="1" ht="15.75" customHeight="1" x14ac:dyDescent="0.35"/>
    <row r="275" customFormat="1" ht="15.75" customHeight="1" x14ac:dyDescent="0.35"/>
    <row r="276" customFormat="1" ht="15.75" customHeight="1" x14ac:dyDescent="0.35"/>
    <row r="277" customFormat="1" ht="15.75" customHeight="1" x14ac:dyDescent="0.35"/>
    <row r="278" customFormat="1" ht="15.75" customHeight="1" x14ac:dyDescent="0.35"/>
    <row r="279" customFormat="1" ht="15.75" customHeight="1" x14ac:dyDescent="0.35"/>
    <row r="280" customFormat="1" ht="15.75" customHeight="1" x14ac:dyDescent="0.35"/>
    <row r="281" customFormat="1" ht="15.75" customHeight="1" x14ac:dyDescent="0.35"/>
    <row r="282" customFormat="1" ht="15.75" customHeight="1" x14ac:dyDescent="0.35"/>
    <row r="283" customFormat="1" ht="15.75" customHeight="1" x14ac:dyDescent="0.35"/>
    <row r="284" customFormat="1" ht="15.75" customHeight="1" x14ac:dyDescent="0.35"/>
    <row r="285" customFormat="1" ht="15.75" customHeight="1" x14ac:dyDescent="0.35"/>
    <row r="286" customFormat="1" ht="15.75" customHeight="1" x14ac:dyDescent="0.35"/>
    <row r="287" customFormat="1" ht="15.75" customHeight="1" x14ac:dyDescent="0.35"/>
    <row r="288" customFormat="1" ht="15.75" customHeight="1" x14ac:dyDescent="0.35"/>
    <row r="289" customFormat="1" ht="15.75" customHeight="1" x14ac:dyDescent="0.35"/>
    <row r="290" customFormat="1" ht="15.75" customHeight="1" x14ac:dyDescent="0.35"/>
    <row r="291" customFormat="1" ht="15.75" customHeight="1" x14ac:dyDescent="0.35"/>
    <row r="292" customFormat="1" ht="15.75" customHeight="1" x14ac:dyDescent="0.35"/>
    <row r="293" customFormat="1" ht="15.75" customHeight="1" x14ac:dyDescent="0.35"/>
    <row r="294" customFormat="1" ht="15.75" customHeight="1" x14ac:dyDescent="0.35"/>
    <row r="295" customFormat="1" ht="15.75" customHeight="1" x14ac:dyDescent="0.35"/>
    <row r="296" customFormat="1" ht="15.75" customHeight="1" x14ac:dyDescent="0.35"/>
    <row r="297" customFormat="1" ht="15.75" customHeight="1" x14ac:dyDescent="0.35"/>
    <row r="298" customFormat="1" ht="15.75" customHeight="1" x14ac:dyDescent="0.35"/>
    <row r="299" customFormat="1" ht="15.75" customHeight="1" x14ac:dyDescent="0.35"/>
    <row r="300" customFormat="1" ht="15.75" customHeight="1" x14ac:dyDescent="0.35"/>
    <row r="301" customFormat="1" ht="15.75" customHeight="1" x14ac:dyDescent="0.35"/>
    <row r="302" customFormat="1" ht="15.75" customHeight="1" x14ac:dyDescent="0.35"/>
    <row r="303" customFormat="1" ht="15.75" customHeight="1" x14ac:dyDescent="0.35"/>
    <row r="304" customFormat="1" ht="15.75" customHeight="1" x14ac:dyDescent="0.35"/>
    <row r="305" customFormat="1" ht="15.75" customHeight="1" x14ac:dyDescent="0.35"/>
    <row r="306" customFormat="1" ht="15.75" customHeight="1" x14ac:dyDescent="0.35"/>
    <row r="307" customFormat="1" ht="15.75" customHeight="1" x14ac:dyDescent="0.35"/>
    <row r="308" customFormat="1" ht="15.75" customHeight="1" x14ac:dyDescent="0.35"/>
    <row r="309" customFormat="1" ht="15.75" customHeight="1" x14ac:dyDescent="0.35"/>
    <row r="310" customFormat="1" ht="15.75" customHeight="1" x14ac:dyDescent="0.35"/>
    <row r="311" customFormat="1" ht="15.75" customHeight="1" x14ac:dyDescent="0.35"/>
    <row r="312" customFormat="1" ht="15.75" customHeight="1" x14ac:dyDescent="0.35"/>
    <row r="313" customFormat="1" ht="15.75" customHeight="1" x14ac:dyDescent="0.35"/>
    <row r="314" customFormat="1" ht="15.75" customHeight="1" x14ac:dyDescent="0.35"/>
    <row r="315" customFormat="1" ht="15.75" customHeight="1" x14ac:dyDescent="0.35"/>
    <row r="316" customFormat="1" ht="15.75" customHeight="1" x14ac:dyDescent="0.35"/>
    <row r="317" customFormat="1" ht="15.75" customHeight="1" x14ac:dyDescent="0.35"/>
    <row r="318" customFormat="1" ht="15.75" customHeight="1" x14ac:dyDescent="0.35"/>
    <row r="319" customFormat="1" ht="15.75" customHeight="1" x14ac:dyDescent="0.35"/>
    <row r="320" customFormat="1" ht="15.75" customHeight="1" x14ac:dyDescent="0.35"/>
    <row r="321" customFormat="1" ht="15.75" customHeight="1" x14ac:dyDescent="0.35"/>
    <row r="322" customFormat="1" ht="15.75" customHeight="1" x14ac:dyDescent="0.35"/>
    <row r="323" customFormat="1" ht="15.75" customHeight="1" x14ac:dyDescent="0.35"/>
    <row r="324" customFormat="1" ht="15.75" customHeight="1" x14ac:dyDescent="0.35"/>
    <row r="325" customFormat="1" ht="15.75" customHeight="1" x14ac:dyDescent="0.35"/>
    <row r="326" customFormat="1" ht="15.75" customHeight="1" x14ac:dyDescent="0.35"/>
    <row r="327" customFormat="1" ht="15.75" customHeight="1" x14ac:dyDescent="0.35"/>
    <row r="328" customFormat="1" ht="15.75" customHeight="1" x14ac:dyDescent="0.35"/>
    <row r="329" customFormat="1" ht="15.75" customHeight="1" x14ac:dyDescent="0.35"/>
    <row r="330" customFormat="1" ht="15.75" customHeight="1" x14ac:dyDescent="0.35"/>
    <row r="331" customFormat="1" ht="15.75" customHeight="1" x14ac:dyDescent="0.35"/>
    <row r="332" customFormat="1" ht="15.75" customHeight="1" x14ac:dyDescent="0.35"/>
    <row r="333" customFormat="1" ht="15.75" customHeight="1" x14ac:dyDescent="0.35"/>
    <row r="334" customFormat="1" ht="15.75" customHeight="1" x14ac:dyDescent="0.35"/>
    <row r="335" customFormat="1" ht="15.75" customHeight="1" x14ac:dyDescent="0.35"/>
    <row r="336" customFormat="1" ht="15.75" customHeight="1" x14ac:dyDescent="0.35"/>
    <row r="337" customFormat="1" ht="15.75" customHeight="1" x14ac:dyDescent="0.35"/>
    <row r="338" customFormat="1" ht="15.75" customHeight="1" x14ac:dyDescent="0.35"/>
    <row r="339" customFormat="1" ht="15.75" customHeight="1" x14ac:dyDescent="0.35"/>
    <row r="340" customFormat="1" ht="15.75" customHeight="1" x14ac:dyDescent="0.35"/>
    <row r="341" customFormat="1" ht="15.75" customHeight="1" x14ac:dyDescent="0.35"/>
    <row r="342" customFormat="1" ht="15.75" customHeight="1" x14ac:dyDescent="0.35"/>
    <row r="343" customFormat="1" ht="15.75" customHeight="1" x14ac:dyDescent="0.35"/>
    <row r="344" customFormat="1" ht="15.75" customHeight="1" x14ac:dyDescent="0.35"/>
    <row r="345" customFormat="1" ht="15.75" customHeight="1" x14ac:dyDescent="0.35"/>
    <row r="346" customFormat="1" ht="15.75" customHeight="1" x14ac:dyDescent="0.35"/>
    <row r="347" customFormat="1" ht="15.75" customHeight="1" x14ac:dyDescent="0.35"/>
    <row r="348" customFormat="1" ht="15.75" customHeight="1" x14ac:dyDescent="0.35"/>
    <row r="349" customFormat="1" ht="15.75" customHeight="1" x14ac:dyDescent="0.35"/>
    <row r="350" customFormat="1" ht="15.75" customHeight="1" x14ac:dyDescent="0.35"/>
    <row r="351" customFormat="1" ht="15.75" customHeight="1" x14ac:dyDescent="0.35"/>
    <row r="352" customFormat="1" ht="15.75" customHeight="1" x14ac:dyDescent="0.35"/>
    <row r="353" customFormat="1" ht="15.75" customHeight="1" x14ac:dyDescent="0.35"/>
    <row r="354" customFormat="1" ht="15.75" customHeight="1" x14ac:dyDescent="0.35"/>
    <row r="355" customFormat="1" ht="15.75" customHeight="1" x14ac:dyDescent="0.35"/>
    <row r="356" customFormat="1" ht="15.75" customHeight="1" x14ac:dyDescent="0.35"/>
    <row r="357" customFormat="1" ht="15.75" customHeight="1" x14ac:dyDescent="0.35"/>
    <row r="358" customFormat="1" ht="15.75" customHeight="1" x14ac:dyDescent="0.35"/>
    <row r="359" customFormat="1" ht="15.75" customHeight="1" x14ac:dyDescent="0.35"/>
    <row r="360" customFormat="1" ht="15.75" customHeight="1" x14ac:dyDescent="0.35"/>
    <row r="361" customFormat="1" ht="15.75" customHeight="1" x14ac:dyDescent="0.35"/>
    <row r="362" customFormat="1" ht="15.75" customHeight="1" x14ac:dyDescent="0.35"/>
    <row r="363" customFormat="1" ht="15.75" customHeight="1" x14ac:dyDescent="0.35"/>
    <row r="364" customFormat="1" ht="15.75" customHeight="1" x14ac:dyDescent="0.35"/>
    <row r="365" customFormat="1" ht="15.75" customHeight="1" x14ac:dyDescent="0.35"/>
    <row r="366" customFormat="1" ht="15.75" customHeight="1" x14ac:dyDescent="0.35"/>
    <row r="367" customFormat="1" ht="15.75" customHeight="1" x14ac:dyDescent="0.35"/>
    <row r="368" customFormat="1" ht="15.75" customHeight="1" x14ac:dyDescent="0.35"/>
    <row r="369" customFormat="1" ht="15.75" customHeight="1" x14ac:dyDescent="0.35"/>
    <row r="370" customFormat="1" ht="15.75" customHeight="1" x14ac:dyDescent="0.35"/>
    <row r="371" customFormat="1" ht="15.75" customHeight="1" x14ac:dyDescent="0.35"/>
    <row r="372" customFormat="1" ht="15.75" customHeight="1" x14ac:dyDescent="0.35"/>
    <row r="373" customFormat="1" ht="15.75" customHeight="1" x14ac:dyDescent="0.35"/>
    <row r="374" customFormat="1" ht="15.75" customHeight="1" x14ac:dyDescent="0.35"/>
    <row r="375" customFormat="1" ht="15.75" customHeight="1" x14ac:dyDescent="0.35"/>
    <row r="376" customFormat="1" ht="15.75" customHeight="1" x14ac:dyDescent="0.35"/>
    <row r="377" customFormat="1" ht="15.75" customHeight="1" x14ac:dyDescent="0.35"/>
    <row r="378" customFormat="1" ht="15.75" customHeight="1" x14ac:dyDescent="0.35"/>
    <row r="379" customFormat="1" ht="15.75" customHeight="1" x14ac:dyDescent="0.35"/>
    <row r="380" customFormat="1" ht="15.75" customHeight="1" x14ac:dyDescent="0.35"/>
    <row r="381" customFormat="1" ht="15.75" customHeight="1" x14ac:dyDescent="0.35"/>
    <row r="382" customFormat="1" ht="15.75" customHeight="1" x14ac:dyDescent="0.35"/>
    <row r="383" customFormat="1" ht="15.75" customHeight="1" x14ac:dyDescent="0.35"/>
    <row r="384" customFormat="1" ht="15.75" customHeight="1" x14ac:dyDescent="0.35"/>
    <row r="385" customFormat="1" ht="15.75" customHeight="1" x14ac:dyDescent="0.35"/>
    <row r="386" customFormat="1" ht="15.75" customHeight="1" x14ac:dyDescent="0.35"/>
    <row r="387" customFormat="1" ht="15.75" customHeight="1" x14ac:dyDescent="0.35"/>
    <row r="388" customFormat="1" ht="15.75" customHeight="1" x14ac:dyDescent="0.35"/>
    <row r="389" customFormat="1" ht="15.75" customHeight="1" x14ac:dyDescent="0.35"/>
    <row r="390" customFormat="1" ht="15.75" customHeight="1" x14ac:dyDescent="0.35"/>
    <row r="391" customFormat="1" ht="15.75" customHeight="1" x14ac:dyDescent="0.35"/>
    <row r="392" customFormat="1" ht="15.75" customHeight="1" x14ac:dyDescent="0.35"/>
    <row r="393" customFormat="1" ht="15.75" customHeight="1" x14ac:dyDescent="0.35"/>
    <row r="394" customFormat="1" ht="15.75" customHeight="1" x14ac:dyDescent="0.35"/>
    <row r="395" customFormat="1" ht="15.75" customHeight="1" x14ac:dyDescent="0.35"/>
    <row r="396" customFormat="1" ht="15.75" customHeight="1" x14ac:dyDescent="0.35"/>
    <row r="397" customFormat="1" ht="15.75" customHeight="1" x14ac:dyDescent="0.35"/>
    <row r="398" customFormat="1" ht="15.75" customHeight="1" x14ac:dyDescent="0.35"/>
    <row r="399" customFormat="1" ht="15.75" customHeight="1" x14ac:dyDescent="0.35"/>
    <row r="400" customFormat="1" ht="15.75" customHeight="1" x14ac:dyDescent="0.35"/>
    <row r="401" customFormat="1" ht="15.75" customHeight="1" x14ac:dyDescent="0.35"/>
    <row r="402" customFormat="1" ht="15.75" customHeight="1" x14ac:dyDescent="0.35"/>
    <row r="403" customFormat="1" ht="15.75" customHeight="1" x14ac:dyDescent="0.35"/>
    <row r="404" customFormat="1" ht="15.75" customHeight="1" x14ac:dyDescent="0.35"/>
    <row r="405" customFormat="1" ht="15.75" customHeight="1" x14ac:dyDescent="0.35"/>
    <row r="406" customFormat="1" ht="15.75" customHeight="1" x14ac:dyDescent="0.35"/>
    <row r="407" customFormat="1" ht="15.75" customHeight="1" x14ac:dyDescent="0.35"/>
    <row r="408" customFormat="1" ht="15.75" customHeight="1" x14ac:dyDescent="0.35"/>
    <row r="409" customFormat="1" ht="15.75" customHeight="1" x14ac:dyDescent="0.35"/>
    <row r="410" customFormat="1" ht="15.75" customHeight="1" x14ac:dyDescent="0.35"/>
    <row r="411" customFormat="1" ht="15.75" customHeight="1" x14ac:dyDescent="0.35"/>
    <row r="412" customFormat="1" ht="15.75" customHeight="1" x14ac:dyDescent="0.35"/>
    <row r="413" customFormat="1" ht="15.75" customHeight="1" x14ac:dyDescent="0.35"/>
    <row r="414" customFormat="1" ht="15.75" customHeight="1" x14ac:dyDescent="0.35"/>
    <row r="415" customFormat="1" ht="15.75" customHeight="1" x14ac:dyDescent="0.35"/>
    <row r="416" customFormat="1" ht="15.75" customHeight="1" x14ac:dyDescent="0.35"/>
    <row r="417" customFormat="1" ht="15.75" customHeight="1" x14ac:dyDescent="0.35"/>
    <row r="418" customFormat="1" ht="15.75" customHeight="1" x14ac:dyDescent="0.35"/>
    <row r="419" customFormat="1" ht="15.75" customHeight="1" x14ac:dyDescent="0.35"/>
    <row r="420" customFormat="1" ht="15.75" customHeight="1" x14ac:dyDescent="0.35"/>
    <row r="421" customFormat="1" ht="15.75" customHeight="1" x14ac:dyDescent="0.35"/>
    <row r="422" customFormat="1" ht="15.75" customHeight="1" x14ac:dyDescent="0.35"/>
    <row r="423" customFormat="1" ht="15.75" customHeight="1" x14ac:dyDescent="0.35"/>
    <row r="424" customFormat="1" ht="15.75" customHeight="1" x14ac:dyDescent="0.35"/>
    <row r="425" customFormat="1" ht="15.75" customHeight="1" x14ac:dyDescent="0.35"/>
    <row r="426" customFormat="1" ht="15.75" customHeight="1" x14ac:dyDescent="0.35"/>
    <row r="427" customFormat="1" ht="15.75" customHeight="1" x14ac:dyDescent="0.35"/>
    <row r="428" customFormat="1" ht="15.75" customHeight="1" x14ac:dyDescent="0.35"/>
    <row r="429" customFormat="1" ht="15.75" customHeight="1" x14ac:dyDescent="0.35"/>
    <row r="430" customFormat="1" ht="15.75" customHeight="1" x14ac:dyDescent="0.35"/>
    <row r="431" customFormat="1" ht="15.75" customHeight="1" x14ac:dyDescent="0.35"/>
    <row r="432" customFormat="1" ht="15.75" customHeight="1" x14ac:dyDescent="0.35"/>
    <row r="433" customFormat="1" ht="15.75" customHeight="1" x14ac:dyDescent="0.35"/>
    <row r="434" customFormat="1" ht="15.75" customHeight="1" x14ac:dyDescent="0.35"/>
    <row r="435" customFormat="1" ht="15.75" customHeight="1" x14ac:dyDescent="0.35"/>
    <row r="436" customFormat="1" ht="15.75" customHeight="1" x14ac:dyDescent="0.35"/>
    <row r="437" customFormat="1" ht="15.75" customHeight="1" x14ac:dyDescent="0.35"/>
    <row r="438" customFormat="1" ht="15.75" customHeight="1" x14ac:dyDescent="0.35"/>
    <row r="439" customFormat="1" ht="15.75" customHeight="1" x14ac:dyDescent="0.35"/>
    <row r="440" customFormat="1" ht="15.75" customHeight="1" x14ac:dyDescent="0.35"/>
    <row r="441" customFormat="1" ht="15.75" customHeight="1" x14ac:dyDescent="0.35"/>
    <row r="442" customFormat="1" ht="15.75" customHeight="1" x14ac:dyDescent="0.35"/>
    <row r="443" customFormat="1" ht="15.75" customHeight="1" x14ac:dyDescent="0.35"/>
    <row r="444" customFormat="1" ht="15.75" customHeight="1" x14ac:dyDescent="0.35"/>
    <row r="445" customFormat="1" ht="15.75" customHeight="1" x14ac:dyDescent="0.35"/>
    <row r="446" customFormat="1" ht="15.75" customHeight="1" x14ac:dyDescent="0.35"/>
    <row r="447" customFormat="1" ht="15.75" customHeight="1" x14ac:dyDescent="0.35"/>
    <row r="448" customFormat="1" ht="15.75" customHeight="1" x14ac:dyDescent="0.35"/>
    <row r="449" customFormat="1" ht="15.75" customHeight="1" x14ac:dyDescent="0.35"/>
    <row r="450" customFormat="1" ht="15.75" customHeight="1" x14ac:dyDescent="0.35"/>
    <row r="451" customFormat="1" ht="15.75" customHeight="1" x14ac:dyDescent="0.35"/>
    <row r="452" customFormat="1" ht="15.75" customHeight="1" x14ac:dyDescent="0.35"/>
    <row r="453" customFormat="1" ht="15.75" customHeight="1" x14ac:dyDescent="0.35"/>
    <row r="454" customFormat="1" ht="15.75" customHeight="1" x14ac:dyDescent="0.35"/>
    <row r="455" customFormat="1" ht="15.75" customHeight="1" x14ac:dyDescent="0.35"/>
    <row r="456" customFormat="1" ht="15.75" customHeight="1" x14ac:dyDescent="0.35"/>
    <row r="457" customFormat="1" ht="15.75" customHeight="1" x14ac:dyDescent="0.35"/>
    <row r="458" customFormat="1" ht="15.75" customHeight="1" x14ac:dyDescent="0.35"/>
    <row r="459" customFormat="1" ht="15.75" customHeight="1" x14ac:dyDescent="0.35"/>
    <row r="460" customFormat="1" ht="15.75" customHeight="1" x14ac:dyDescent="0.35"/>
    <row r="461" customFormat="1" ht="15.75" customHeight="1" x14ac:dyDescent="0.35"/>
    <row r="462" customFormat="1" ht="15.75" customHeight="1" x14ac:dyDescent="0.35"/>
    <row r="463" customFormat="1" ht="15.75" customHeight="1" x14ac:dyDescent="0.35"/>
    <row r="464" customFormat="1" ht="15.75" customHeight="1" x14ac:dyDescent="0.35"/>
    <row r="465" customFormat="1" ht="15.75" customHeight="1" x14ac:dyDescent="0.35"/>
    <row r="466" customFormat="1" ht="15.75" customHeight="1" x14ac:dyDescent="0.35"/>
    <row r="467" customFormat="1" ht="15.75" customHeight="1" x14ac:dyDescent="0.35"/>
    <row r="468" customFormat="1" ht="15.75" customHeight="1" x14ac:dyDescent="0.35"/>
    <row r="469" customFormat="1" ht="15.75" customHeight="1" x14ac:dyDescent="0.35"/>
    <row r="470" customFormat="1" ht="15.75" customHeight="1" x14ac:dyDescent="0.35"/>
    <row r="471" customFormat="1" ht="15.75" customHeight="1" x14ac:dyDescent="0.35"/>
    <row r="472" customFormat="1" ht="15.75" customHeight="1" x14ac:dyDescent="0.35"/>
    <row r="473" customFormat="1" ht="15.75" customHeight="1" x14ac:dyDescent="0.35"/>
    <row r="474" customFormat="1" ht="15.75" customHeight="1" x14ac:dyDescent="0.35"/>
    <row r="475" customFormat="1" ht="15.75" customHeight="1" x14ac:dyDescent="0.35"/>
    <row r="476" customFormat="1" ht="15.75" customHeight="1" x14ac:dyDescent="0.35"/>
    <row r="477" customFormat="1" ht="15.75" customHeight="1" x14ac:dyDescent="0.35"/>
    <row r="478" customFormat="1" ht="15.75" customHeight="1" x14ac:dyDescent="0.35"/>
    <row r="479" customFormat="1" ht="15.75" customHeight="1" x14ac:dyDescent="0.35"/>
    <row r="480" customFormat="1" ht="15.75" customHeight="1" x14ac:dyDescent="0.35"/>
    <row r="481" customFormat="1" ht="15.75" customHeight="1" x14ac:dyDescent="0.35"/>
    <row r="482" customFormat="1" ht="15.75" customHeight="1" x14ac:dyDescent="0.35"/>
    <row r="483" customFormat="1" ht="15.75" customHeight="1" x14ac:dyDescent="0.35"/>
    <row r="484" customFormat="1" ht="15.75" customHeight="1" x14ac:dyDescent="0.35"/>
    <row r="485" customFormat="1" ht="15.75" customHeight="1" x14ac:dyDescent="0.35"/>
    <row r="486" customFormat="1" ht="15.75" customHeight="1" x14ac:dyDescent="0.35"/>
    <row r="487" customFormat="1" ht="15.75" customHeight="1" x14ac:dyDescent="0.35"/>
    <row r="488" customFormat="1" ht="15.75" customHeight="1" x14ac:dyDescent="0.35"/>
    <row r="489" customFormat="1" ht="15.75" customHeight="1" x14ac:dyDescent="0.35"/>
    <row r="490" customFormat="1" ht="15.75" customHeight="1" x14ac:dyDescent="0.35"/>
    <row r="491" customFormat="1" ht="15.75" customHeight="1" x14ac:dyDescent="0.35"/>
    <row r="492" customFormat="1" ht="15.75" customHeight="1" x14ac:dyDescent="0.35"/>
    <row r="493" customFormat="1" ht="15.75" customHeight="1" x14ac:dyDescent="0.35"/>
    <row r="494" customFormat="1" ht="15.75" customHeight="1" x14ac:dyDescent="0.35"/>
    <row r="495" customFormat="1" ht="15.75" customHeight="1" x14ac:dyDescent="0.35"/>
    <row r="496" customFormat="1" ht="15.75" customHeight="1" x14ac:dyDescent="0.35"/>
    <row r="497" customFormat="1" ht="15.75" customHeight="1" x14ac:dyDescent="0.35"/>
    <row r="498" customFormat="1" ht="15.75" customHeight="1" x14ac:dyDescent="0.35"/>
    <row r="499" customFormat="1" ht="15.75" customHeight="1" x14ac:dyDescent="0.35"/>
    <row r="500" customFormat="1" ht="15.75" customHeight="1" x14ac:dyDescent="0.35"/>
    <row r="501" customFormat="1" ht="15.75" customHeight="1" x14ac:dyDescent="0.35"/>
    <row r="502" customFormat="1" ht="15.75" customHeight="1" x14ac:dyDescent="0.35"/>
    <row r="503" customFormat="1" ht="15.75" customHeight="1" x14ac:dyDescent="0.35"/>
    <row r="504" customFormat="1" ht="15.75" customHeight="1" x14ac:dyDescent="0.35"/>
    <row r="505" customFormat="1" ht="15.75" customHeight="1" x14ac:dyDescent="0.35"/>
    <row r="506" customFormat="1" ht="15.75" customHeight="1" x14ac:dyDescent="0.35"/>
    <row r="507" customFormat="1" ht="15.75" customHeight="1" x14ac:dyDescent="0.35"/>
    <row r="508" customFormat="1" ht="15.75" customHeight="1" x14ac:dyDescent="0.35"/>
    <row r="509" customFormat="1" ht="15.75" customHeight="1" x14ac:dyDescent="0.35"/>
    <row r="510" customFormat="1" ht="15.75" customHeight="1" x14ac:dyDescent="0.35"/>
    <row r="511" customFormat="1" ht="15.75" customHeight="1" x14ac:dyDescent="0.35"/>
    <row r="512" customFormat="1" ht="15.75" customHeight="1" x14ac:dyDescent="0.35"/>
    <row r="513" customFormat="1" ht="15.75" customHeight="1" x14ac:dyDescent="0.35"/>
    <row r="514" customFormat="1" ht="15.75" customHeight="1" x14ac:dyDescent="0.35"/>
    <row r="515" customFormat="1" ht="15.75" customHeight="1" x14ac:dyDescent="0.35"/>
    <row r="516" customFormat="1" ht="15.75" customHeight="1" x14ac:dyDescent="0.35"/>
    <row r="517" customFormat="1" ht="15.75" customHeight="1" x14ac:dyDescent="0.35"/>
    <row r="518" customFormat="1" ht="15.75" customHeight="1" x14ac:dyDescent="0.35"/>
    <row r="519" customFormat="1" ht="15.75" customHeight="1" x14ac:dyDescent="0.35"/>
    <row r="520" customFormat="1" ht="15.75" customHeight="1" x14ac:dyDescent="0.35"/>
    <row r="521" customFormat="1" ht="15.75" customHeight="1" x14ac:dyDescent="0.35"/>
    <row r="522" customFormat="1" ht="15.75" customHeight="1" x14ac:dyDescent="0.35"/>
    <row r="523" customFormat="1" ht="15.75" customHeight="1" x14ac:dyDescent="0.35"/>
    <row r="524" customFormat="1" ht="15.75" customHeight="1" x14ac:dyDescent="0.35"/>
    <row r="525" customFormat="1" ht="15.75" customHeight="1" x14ac:dyDescent="0.35"/>
    <row r="526" customFormat="1" ht="15.75" customHeight="1" x14ac:dyDescent="0.35"/>
    <row r="527" customFormat="1" ht="15.75" customHeight="1" x14ac:dyDescent="0.35"/>
    <row r="528" customFormat="1" ht="15.75" customHeight="1" x14ac:dyDescent="0.35"/>
    <row r="529" customFormat="1" ht="15.75" customHeight="1" x14ac:dyDescent="0.35"/>
    <row r="530" customFormat="1" ht="15.75" customHeight="1" x14ac:dyDescent="0.35"/>
    <row r="531" customFormat="1" ht="15.75" customHeight="1" x14ac:dyDescent="0.35"/>
    <row r="532" customFormat="1" ht="15.75" customHeight="1" x14ac:dyDescent="0.35"/>
    <row r="533" customFormat="1" ht="15.75" customHeight="1" x14ac:dyDescent="0.35"/>
    <row r="534" customFormat="1" ht="15.75" customHeight="1" x14ac:dyDescent="0.35"/>
    <row r="535" customFormat="1" ht="15.75" customHeight="1" x14ac:dyDescent="0.35"/>
    <row r="536" customFormat="1" ht="15.75" customHeight="1" x14ac:dyDescent="0.35"/>
    <row r="537" customFormat="1" ht="15.75" customHeight="1" x14ac:dyDescent="0.35"/>
    <row r="538" customFormat="1" ht="15.75" customHeight="1" x14ac:dyDescent="0.35"/>
    <row r="539" customFormat="1" ht="15.75" customHeight="1" x14ac:dyDescent="0.35"/>
    <row r="540" customFormat="1" ht="15.75" customHeight="1" x14ac:dyDescent="0.35"/>
    <row r="541" customFormat="1" ht="15.75" customHeight="1" x14ac:dyDescent="0.35"/>
    <row r="542" customFormat="1" ht="15.75" customHeight="1" x14ac:dyDescent="0.35"/>
    <row r="543" customFormat="1" ht="15.75" customHeight="1" x14ac:dyDescent="0.35"/>
    <row r="544" customFormat="1" ht="15.75" customHeight="1" x14ac:dyDescent="0.35"/>
    <row r="545" customFormat="1" ht="15.75" customHeight="1" x14ac:dyDescent="0.35"/>
    <row r="546" customFormat="1" ht="15.75" customHeight="1" x14ac:dyDescent="0.35"/>
    <row r="547" customFormat="1" ht="15.75" customHeight="1" x14ac:dyDescent="0.35"/>
    <row r="548" customFormat="1" ht="15.75" customHeight="1" x14ac:dyDescent="0.35"/>
    <row r="549" customFormat="1" ht="15.75" customHeight="1" x14ac:dyDescent="0.35"/>
    <row r="550" customFormat="1" ht="15.75" customHeight="1" x14ac:dyDescent="0.35"/>
    <row r="551" customFormat="1" ht="15.75" customHeight="1" x14ac:dyDescent="0.35"/>
    <row r="552" customFormat="1" ht="15.75" customHeight="1" x14ac:dyDescent="0.35"/>
    <row r="553" customFormat="1" ht="15.75" customHeight="1" x14ac:dyDescent="0.35"/>
    <row r="554" customFormat="1" ht="15.75" customHeight="1" x14ac:dyDescent="0.35"/>
    <row r="555" customFormat="1" ht="15.75" customHeight="1" x14ac:dyDescent="0.35"/>
    <row r="556" customFormat="1" ht="15.75" customHeight="1" x14ac:dyDescent="0.35"/>
    <row r="557" customFormat="1" ht="15.75" customHeight="1" x14ac:dyDescent="0.35"/>
    <row r="558" customFormat="1" ht="15.75" customHeight="1" x14ac:dyDescent="0.35"/>
    <row r="559" customFormat="1" ht="15.75" customHeight="1" x14ac:dyDescent="0.35"/>
    <row r="560" customFormat="1" ht="15.75" customHeight="1" x14ac:dyDescent="0.35"/>
    <row r="561" customFormat="1" ht="15.75" customHeight="1" x14ac:dyDescent="0.35"/>
    <row r="562" customFormat="1" ht="15.75" customHeight="1" x14ac:dyDescent="0.35"/>
    <row r="563" customFormat="1" ht="15.75" customHeight="1" x14ac:dyDescent="0.35"/>
    <row r="564" customFormat="1" ht="15.75" customHeight="1" x14ac:dyDescent="0.35"/>
    <row r="565" customFormat="1" ht="15.75" customHeight="1" x14ac:dyDescent="0.35"/>
    <row r="566" customFormat="1" ht="15.75" customHeight="1" x14ac:dyDescent="0.35"/>
    <row r="567" customFormat="1" ht="15.75" customHeight="1" x14ac:dyDescent="0.35"/>
    <row r="568" customFormat="1" ht="15.75" customHeight="1" x14ac:dyDescent="0.35"/>
    <row r="569" customFormat="1" ht="15.75" customHeight="1" x14ac:dyDescent="0.35"/>
    <row r="570" customFormat="1" ht="15.75" customHeight="1" x14ac:dyDescent="0.35"/>
    <row r="571" customFormat="1" ht="15.75" customHeight="1" x14ac:dyDescent="0.35"/>
    <row r="572" customFormat="1" ht="15.75" customHeight="1" x14ac:dyDescent="0.35"/>
    <row r="573" customFormat="1" ht="15.75" customHeight="1" x14ac:dyDescent="0.35"/>
    <row r="574" customFormat="1" ht="15.75" customHeight="1" x14ac:dyDescent="0.35"/>
    <row r="575" customFormat="1" ht="15.75" customHeight="1" x14ac:dyDescent="0.35"/>
    <row r="576" customFormat="1" ht="15.75" customHeight="1" x14ac:dyDescent="0.35"/>
    <row r="577" customFormat="1" ht="15.75" customHeight="1" x14ac:dyDescent="0.35"/>
    <row r="578" customFormat="1" ht="15.75" customHeight="1" x14ac:dyDescent="0.35"/>
    <row r="579" customFormat="1" ht="15.75" customHeight="1" x14ac:dyDescent="0.35"/>
    <row r="580" customFormat="1" ht="15.75" customHeight="1" x14ac:dyDescent="0.35"/>
    <row r="581" customFormat="1" ht="15.75" customHeight="1" x14ac:dyDescent="0.35"/>
    <row r="582" customFormat="1" ht="15.75" customHeight="1" x14ac:dyDescent="0.35"/>
    <row r="583" customFormat="1" ht="15.75" customHeight="1" x14ac:dyDescent="0.35"/>
    <row r="584" customFormat="1" ht="15.75" customHeight="1" x14ac:dyDescent="0.35"/>
    <row r="585" customFormat="1" ht="15.75" customHeight="1" x14ac:dyDescent="0.35"/>
    <row r="586" customFormat="1" ht="15.75" customHeight="1" x14ac:dyDescent="0.35"/>
    <row r="587" customFormat="1" ht="15.75" customHeight="1" x14ac:dyDescent="0.35"/>
    <row r="588" customFormat="1" ht="15.75" customHeight="1" x14ac:dyDescent="0.35"/>
    <row r="589" customFormat="1" ht="15.75" customHeight="1" x14ac:dyDescent="0.35"/>
    <row r="590" customFormat="1" ht="15.75" customHeight="1" x14ac:dyDescent="0.35"/>
    <row r="591" customFormat="1" ht="15.75" customHeight="1" x14ac:dyDescent="0.35"/>
    <row r="592" customFormat="1" ht="15.75" customHeight="1" x14ac:dyDescent="0.35"/>
    <row r="593" customFormat="1" ht="15.75" customHeight="1" x14ac:dyDescent="0.35"/>
    <row r="594" customFormat="1" ht="15.75" customHeight="1" x14ac:dyDescent="0.35"/>
    <row r="595" customFormat="1" ht="15.75" customHeight="1" x14ac:dyDescent="0.35"/>
    <row r="596" customFormat="1" ht="15.75" customHeight="1" x14ac:dyDescent="0.35"/>
    <row r="597" customFormat="1" ht="15.75" customHeight="1" x14ac:dyDescent="0.35"/>
    <row r="598" customFormat="1" ht="15.75" customHeight="1" x14ac:dyDescent="0.35"/>
    <row r="599" customFormat="1" ht="15.75" customHeight="1" x14ac:dyDescent="0.35"/>
    <row r="600" customFormat="1" ht="15.75" customHeight="1" x14ac:dyDescent="0.35"/>
    <row r="601" customFormat="1" ht="15.75" customHeight="1" x14ac:dyDescent="0.35"/>
    <row r="602" customFormat="1" ht="15.75" customHeight="1" x14ac:dyDescent="0.35"/>
    <row r="603" customFormat="1" ht="15.75" customHeight="1" x14ac:dyDescent="0.35"/>
    <row r="604" customFormat="1" ht="15.75" customHeight="1" x14ac:dyDescent="0.35"/>
    <row r="605" customFormat="1" ht="15.75" customHeight="1" x14ac:dyDescent="0.35"/>
    <row r="606" customFormat="1" ht="15.75" customHeight="1" x14ac:dyDescent="0.35"/>
    <row r="607" customFormat="1" ht="15.75" customHeight="1" x14ac:dyDescent="0.35"/>
    <row r="608" customFormat="1" ht="15.75" customHeight="1" x14ac:dyDescent="0.35"/>
    <row r="609" customFormat="1" ht="15.75" customHeight="1" x14ac:dyDescent="0.35"/>
    <row r="610" customFormat="1" ht="15.75" customHeight="1" x14ac:dyDescent="0.35"/>
    <row r="611" customFormat="1" ht="15.75" customHeight="1" x14ac:dyDescent="0.35"/>
    <row r="612" customFormat="1" ht="15.75" customHeight="1" x14ac:dyDescent="0.35"/>
    <row r="613" customFormat="1" ht="15.75" customHeight="1" x14ac:dyDescent="0.35"/>
    <row r="614" customFormat="1" ht="15.75" customHeight="1" x14ac:dyDescent="0.35"/>
    <row r="615" customFormat="1" ht="15.75" customHeight="1" x14ac:dyDescent="0.35"/>
    <row r="616" customFormat="1" ht="15.75" customHeight="1" x14ac:dyDescent="0.35"/>
    <row r="617" customFormat="1" ht="15.75" customHeight="1" x14ac:dyDescent="0.35"/>
    <row r="618" customFormat="1" ht="15.75" customHeight="1" x14ac:dyDescent="0.35"/>
    <row r="619" customFormat="1" ht="15.75" customHeight="1" x14ac:dyDescent="0.35"/>
    <row r="620" customFormat="1" ht="15.75" customHeight="1" x14ac:dyDescent="0.35"/>
    <row r="621" customFormat="1" ht="15.75" customHeight="1" x14ac:dyDescent="0.35"/>
    <row r="622" customFormat="1" ht="15.75" customHeight="1" x14ac:dyDescent="0.35"/>
    <row r="623" customFormat="1" ht="15.75" customHeight="1" x14ac:dyDescent="0.35"/>
    <row r="624" customFormat="1" ht="15.75" customHeight="1" x14ac:dyDescent="0.35"/>
    <row r="625" customFormat="1" ht="15.75" customHeight="1" x14ac:dyDescent="0.35"/>
    <row r="626" customFormat="1" ht="15.75" customHeight="1" x14ac:dyDescent="0.35"/>
    <row r="627" customFormat="1" ht="15.75" customHeight="1" x14ac:dyDescent="0.35"/>
    <row r="628" customFormat="1" ht="15.75" customHeight="1" x14ac:dyDescent="0.35"/>
    <row r="629" customFormat="1" ht="15.75" customHeight="1" x14ac:dyDescent="0.35"/>
    <row r="630" customFormat="1" ht="15.75" customHeight="1" x14ac:dyDescent="0.35"/>
    <row r="631" customFormat="1" ht="15.75" customHeight="1" x14ac:dyDescent="0.35"/>
    <row r="632" customFormat="1" ht="15.75" customHeight="1" x14ac:dyDescent="0.35"/>
    <row r="633" customFormat="1" ht="15.75" customHeight="1" x14ac:dyDescent="0.35"/>
    <row r="634" customFormat="1" ht="15.75" customHeight="1" x14ac:dyDescent="0.35"/>
    <row r="635" customFormat="1" ht="15.75" customHeight="1" x14ac:dyDescent="0.35"/>
    <row r="636" customFormat="1" ht="15.75" customHeight="1" x14ac:dyDescent="0.35"/>
    <row r="637" customFormat="1" ht="15.75" customHeight="1" x14ac:dyDescent="0.35"/>
    <row r="638" customFormat="1" ht="15.75" customHeight="1" x14ac:dyDescent="0.35"/>
    <row r="639" customFormat="1" ht="15.75" customHeight="1" x14ac:dyDescent="0.35"/>
    <row r="640" customFormat="1" ht="15.75" customHeight="1" x14ac:dyDescent="0.35"/>
    <row r="641" customFormat="1" ht="15.75" customHeight="1" x14ac:dyDescent="0.35"/>
    <row r="642" customFormat="1" ht="15.75" customHeight="1" x14ac:dyDescent="0.35"/>
    <row r="643" customFormat="1" ht="15.75" customHeight="1" x14ac:dyDescent="0.35"/>
    <row r="644" customFormat="1" ht="15.75" customHeight="1" x14ac:dyDescent="0.35"/>
    <row r="645" customFormat="1" ht="15.75" customHeight="1" x14ac:dyDescent="0.35"/>
    <row r="646" customFormat="1" ht="15.75" customHeight="1" x14ac:dyDescent="0.35"/>
    <row r="647" customFormat="1" ht="15.75" customHeight="1" x14ac:dyDescent="0.35"/>
    <row r="648" customFormat="1" ht="15.75" customHeight="1" x14ac:dyDescent="0.35"/>
    <row r="649" customFormat="1" ht="15.75" customHeight="1" x14ac:dyDescent="0.35"/>
    <row r="650" customFormat="1" ht="15.75" customHeight="1" x14ac:dyDescent="0.35"/>
    <row r="651" customFormat="1" ht="15.75" customHeight="1" x14ac:dyDescent="0.35"/>
    <row r="652" customFormat="1" ht="15.75" customHeight="1" x14ac:dyDescent="0.35"/>
    <row r="653" customFormat="1" ht="15.75" customHeight="1" x14ac:dyDescent="0.35"/>
    <row r="654" customFormat="1" ht="15.75" customHeight="1" x14ac:dyDescent="0.35"/>
    <row r="655" customFormat="1" ht="15.75" customHeight="1" x14ac:dyDescent="0.35"/>
    <row r="656" customFormat="1" ht="15.75" customHeight="1" x14ac:dyDescent="0.35"/>
    <row r="657" customFormat="1" ht="15.75" customHeight="1" x14ac:dyDescent="0.35"/>
    <row r="658" customFormat="1" ht="15.75" customHeight="1" x14ac:dyDescent="0.35"/>
    <row r="659" customFormat="1" ht="15.75" customHeight="1" x14ac:dyDescent="0.35"/>
    <row r="660" customFormat="1" ht="15.75" customHeight="1" x14ac:dyDescent="0.35"/>
    <row r="661" customFormat="1" ht="15.75" customHeight="1" x14ac:dyDescent="0.35"/>
    <row r="662" customFormat="1" ht="15.75" customHeight="1" x14ac:dyDescent="0.35"/>
    <row r="663" customFormat="1" ht="15.75" customHeight="1" x14ac:dyDescent="0.35"/>
    <row r="664" customFormat="1" ht="15.75" customHeight="1" x14ac:dyDescent="0.35"/>
    <row r="665" customFormat="1" ht="15.75" customHeight="1" x14ac:dyDescent="0.35"/>
    <row r="666" customFormat="1" ht="15.75" customHeight="1" x14ac:dyDescent="0.35"/>
    <row r="667" customFormat="1" ht="15.75" customHeight="1" x14ac:dyDescent="0.35"/>
    <row r="668" customFormat="1" ht="15.75" customHeight="1" x14ac:dyDescent="0.35"/>
    <row r="669" customFormat="1" ht="15.75" customHeight="1" x14ac:dyDescent="0.35"/>
    <row r="670" customFormat="1" ht="15.75" customHeight="1" x14ac:dyDescent="0.35"/>
    <row r="671" customFormat="1" ht="15.75" customHeight="1" x14ac:dyDescent="0.35"/>
    <row r="672" customFormat="1" ht="15.75" customHeight="1" x14ac:dyDescent="0.35"/>
    <row r="673" customFormat="1" ht="15.75" customHeight="1" x14ac:dyDescent="0.35"/>
    <row r="674" customFormat="1" ht="15.75" customHeight="1" x14ac:dyDescent="0.35"/>
    <row r="675" customFormat="1" ht="15.75" customHeight="1" x14ac:dyDescent="0.35"/>
    <row r="676" customFormat="1" ht="15.75" customHeight="1" x14ac:dyDescent="0.35"/>
    <row r="677" customFormat="1" ht="15.75" customHeight="1" x14ac:dyDescent="0.35"/>
    <row r="678" customFormat="1" ht="15.75" customHeight="1" x14ac:dyDescent="0.35"/>
    <row r="679" customFormat="1" ht="15.75" customHeight="1" x14ac:dyDescent="0.35"/>
    <row r="680" customFormat="1" ht="15.75" customHeight="1" x14ac:dyDescent="0.35"/>
    <row r="681" customFormat="1" ht="15.75" customHeight="1" x14ac:dyDescent="0.35"/>
    <row r="682" customFormat="1" ht="15.75" customHeight="1" x14ac:dyDescent="0.35"/>
    <row r="683" customFormat="1" ht="15.75" customHeight="1" x14ac:dyDescent="0.35"/>
    <row r="684" customFormat="1" ht="15.75" customHeight="1" x14ac:dyDescent="0.35"/>
    <row r="685" customFormat="1" ht="15.75" customHeight="1" x14ac:dyDescent="0.35"/>
    <row r="686" customFormat="1" ht="15.75" customHeight="1" x14ac:dyDescent="0.35"/>
    <row r="687" customFormat="1" ht="15.75" customHeight="1" x14ac:dyDescent="0.35"/>
    <row r="688" customFormat="1" ht="15.75" customHeight="1" x14ac:dyDescent="0.35"/>
    <row r="689" customFormat="1" ht="15.75" customHeight="1" x14ac:dyDescent="0.35"/>
    <row r="690" customFormat="1" ht="15.75" customHeight="1" x14ac:dyDescent="0.35"/>
    <row r="691" customFormat="1" ht="15.75" customHeight="1" x14ac:dyDescent="0.35"/>
    <row r="692" customFormat="1" ht="15.75" customHeight="1" x14ac:dyDescent="0.35"/>
    <row r="693" customFormat="1" ht="15.75" customHeight="1" x14ac:dyDescent="0.35"/>
    <row r="694" customFormat="1" ht="15.75" customHeight="1" x14ac:dyDescent="0.35"/>
    <row r="695" customFormat="1" ht="15.75" customHeight="1" x14ac:dyDescent="0.35"/>
    <row r="696" customFormat="1" ht="15.75" customHeight="1" x14ac:dyDescent="0.35"/>
    <row r="697" customFormat="1" ht="15.75" customHeight="1" x14ac:dyDescent="0.35"/>
    <row r="698" customFormat="1" ht="15.75" customHeight="1" x14ac:dyDescent="0.35"/>
    <row r="699" customFormat="1" ht="15.75" customHeight="1" x14ac:dyDescent="0.35"/>
    <row r="700" customFormat="1" ht="15.75" customHeight="1" x14ac:dyDescent="0.35"/>
    <row r="701" customFormat="1" ht="15.75" customHeight="1" x14ac:dyDescent="0.35"/>
    <row r="702" customFormat="1" ht="15.75" customHeight="1" x14ac:dyDescent="0.35"/>
    <row r="703" customFormat="1" ht="15.75" customHeight="1" x14ac:dyDescent="0.35"/>
    <row r="704" customFormat="1" ht="15.75" customHeight="1" x14ac:dyDescent="0.35"/>
    <row r="705" customFormat="1" ht="15.75" customHeight="1" x14ac:dyDescent="0.35"/>
    <row r="706" customFormat="1" ht="15.75" customHeight="1" x14ac:dyDescent="0.35"/>
    <row r="707" customFormat="1" ht="15.75" customHeight="1" x14ac:dyDescent="0.35"/>
    <row r="708" customFormat="1" ht="15.75" customHeight="1" x14ac:dyDescent="0.35"/>
    <row r="709" customFormat="1" ht="15.75" customHeight="1" x14ac:dyDescent="0.35"/>
    <row r="710" customFormat="1" ht="15.75" customHeight="1" x14ac:dyDescent="0.35"/>
    <row r="711" customFormat="1" ht="15.75" customHeight="1" x14ac:dyDescent="0.35"/>
    <row r="712" customFormat="1" ht="15.75" customHeight="1" x14ac:dyDescent="0.35"/>
    <row r="713" customFormat="1" ht="15.75" customHeight="1" x14ac:dyDescent="0.35"/>
    <row r="714" customFormat="1" ht="15.75" customHeight="1" x14ac:dyDescent="0.35"/>
    <row r="715" customFormat="1" ht="15.75" customHeight="1" x14ac:dyDescent="0.35"/>
    <row r="716" customFormat="1" ht="15.75" customHeight="1" x14ac:dyDescent="0.35"/>
    <row r="717" customFormat="1" ht="15.75" customHeight="1" x14ac:dyDescent="0.35"/>
    <row r="718" customFormat="1" ht="15.75" customHeight="1" x14ac:dyDescent="0.35"/>
    <row r="719" customFormat="1" ht="15.75" customHeight="1" x14ac:dyDescent="0.35"/>
    <row r="720" customFormat="1" ht="15.75" customHeight="1" x14ac:dyDescent="0.35"/>
    <row r="721" customFormat="1" ht="15.75" customHeight="1" x14ac:dyDescent="0.35"/>
    <row r="722" customFormat="1" ht="15.75" customHeight="1" x14ac:dyDescent="0.35"/>
    <row r="723" customFormat="1" ht="15.75" customHeight="1" x14ac:dyDescent="0.35"/>
    <row r="724" customFormat="1" ht="15.75" customHeight="1" x14ac:dyDescent="0.35"/>
    <row r="725" customFormat="1" ht="15.75" customHeight="1" x14ac:dyDescent="0.35"/>
    <row r="726" customFormat="1" ht="15.75" customHeight="1" x14ac:dyDescent="0.35"/>
    <row r="727" customFormat="1" ht="15.75" customHeight="1" x14ac:dyDescent="0.35"/>
    <row r="728" customFormat="1" ht="15.75" customHeight="1" x14ac:dyDescent="0.35"/>
    <row r="729" customFormat="1" ht="15.75" customHeight="1" x14ac:dyDescent="0.35"/>
    <row r="730" customFormat="1" ht="15.75" customHeight="1" x14ac:dyDescent="0.35"/>
    <row r="731" customFormat="1" ht="15.75" customHeight="1" x14ac:dyDescent="0.35"/>
    <row r="732" customFormat="1" ht="15.75" customHeight="1" x14ac:dyDescent="0.35"/>
    <row r="733" customFormat="1" ht="15.75" customHeight="1" x14ac:dyDescent="0.35"/>
    <row r="734" customFormat="1" ht="15.75" customHeight="1" x14ac:dyDescent="0.35"/>
    <row r="735" customFormat="1" ht="15.75" customHeight="1" x14ac:dyDescent="0.35"/>
    <row r="736" customFormat="1" ht="15.75" customHeight="1" x14ac:dyDescent="0.35"/>
    <row r="737" customFormat="1" ht="15.75" customHeight="1" x14ac:dyDescent="0.35"/>
    <row r="738" customFormat="1" ht="15.75" customHeight="1" x14ac:dyDescent="0.35"/>
    <row r="739" customFormat="1" ht="15.75" customHeight="1" x14ac:dyDescent="0.35"/>
    <row r="740" customFormat="1" ht="15.75" customHeight="1" x14ac:dyDescent="0.35"/>
    <row r="741" customFormat="1" ht="15.75" customHeight="1" x14ac:dyDescent="0.35"/>
    <row r="742" customFormat="1" ht="15.75" customHeight="1" x14ac:dyDescent="0.35"/>
    <row r="743" customFormat="1" ht="15.75" customHeight="1" x14ac:dyDescent="0.35"/>
    <row r="744" customFormat="1" ht="15.75" customHeight="1" x14ac:dyDescent="0.35"/>
    <row r="745" customFormat="1" ht="15.75" customHeight="1" x14ac:dyDescent="0.35"/>
    <row r="746" customFormat="1" ht="15.75" customHeight="1" x14ac:dyDescent="0.35"/>
    <row r="747" customFormat="1" ht="15.75" customHeight="1" x14ac:dyDescent="0.35"/>
    <row r="748" customFormat="1" ht="15.75" customHeight="1" x14ac:dyDescent="0.35"/>
    <row r="749" customFormat="1" ht="15.75" customHeight="1" x14ac:dyDescent="0.35"/>
    <row r="750" customFormat="1" ht="15.75" customHeight="1" x14ac:dyDescent="0.35"/>
    <row r="751" customFormat="1" ht="15.75" customHeight="1" x14ac:dyDescent="0.35"/>
    <row r="752" customFormat="1" ht="15.75" customHeight="1" x14ac:dyDescent="0.35"/>
    <row r="753" customFormat="1" ht="15.75" customHeight="1" x14ac:dyDescent="0.35"/>
    <row r="754" customFormat="1" ht="15.75" customHeight="1" x14ac:dyDescent="0.35"/>
    <row r="755" customFormat="1" ht="15.75" customHeight="1" x14ac:dyDescent="0.35"/>
    <row r="756" customFormat="1" ht="15.75" customHeight="1" x14ac:dyDescent="0.35"/>
    <row r="757" customFormat="1" ht="15.75" customHeight="1" x14ac:dyDescent="0.35"/>
    <row r="758" customFormat="1" ht="15.75" customHeight="1" x14ac:dyDescent="0.35"/>
    <row r="759" customFormat="1" ht="15.75" customHeight="1" x14ac:dyDescent="0.35"/>
    <row r="760" customFormat="1" ht="15.75" customHeight="1" x14ac:dyDescent="0.35"/>
    <row r="761" customFormat="1" ht="15.75" customHeight="1" x14ac:dyDescent="0.35"/>
    <row r="762" customFormat="1" ht="15.75" customHeight="1" x14ac:dyDescent="0.35"/>
    <row r="763" customFormat="1" ht="15.75" customHeight="1" x14ac:dyDescent="0.35"/>
    <row r="764" customFormat="1" ht="15.75" customHeight="1" x14ac:dyDescent="0.35"/>
    <row r="765" customFormat="1" ht="15.75" customHeight="1" x14ac:dyDescent="0.35"/>
    <row r="766" customFormat="1" ht="15.75" customHeight="1" x14ac:dyDescent="0.35"/>
    <row r="767" customFormat="1" ht="15.75" customHeight="1" x14ac:dyDescent="0.35"/>
    <row r="768" customFormat="1" ht="15.75" customHeight="1" x14ac:dyDescent="0.35"/>
    <row r="769" customFormat="1" ht="15.75" customHeight="1" x14ac:dyDescent="0.35"/>
    <row r="770" customFormat="1" ht="15.75" customHeight="1" x14ac:dyDescent="0.35"/>
    <row r="771" customFormat="1" ht="15.75" customHeight="1" x14ac:dyDescent="0.35"/>
    <row r="772" customFormat="1" ht="15.75" customHeight="1" x14ac:dyDescent="0.35"/>
    <row r="773" customFormat="1" ht="15.75" customHeight="1" x14ac:dyDescent="0.35"/>
    <row r="774" customFormat="1" ht="15.75" customHeight="1" x14ac:dyDescent="0.35"/>
    <row r="775" customFormat="1" ht="15.75" customHeight="1" x14ac:dyDescent="0.35"/>
    <row r="776" customFormat="1" ht="15.75" customHeight="1" x14ac:dyDescent="0.35"/>
    <row r="777" customFormat="1" ht="15.75" customHeight="1" x14ac:dyDescent="0.35"/>
    <row r="778" customFormat="1" ht="15.75" customHeight="1" x14ac:dyDescent="0.35"/>
    <row r="779" customFormat="1" ht="15.75" customHeight="1" x14ac:dyDescent="0.35"/>
    <row r="780" customFormat="1" ht="15.75" customHeight="1" x14ac:dyDescent="0.35"/>
    <row r="781" customFormat="1" ht="15.75" customHeight="1" x14ac:dyDescent="0.35"/>
    <row r="782" customFormat="1" ht="15.75" customHeight="1" x14ac:dyDescent="0.35"/>
    <row r="783" customFormat="1" ht="15.75" customHeight="1" x14ac:dyDescent="0.35"/>
    <row r="784" customFormat="1" ht="15.75" customHeight="1" x14ac:dyDescent="0.35"/>
    <row r="785" customFormat="1" ht="15.75" customHeight="1" x14ac:dyDescent="0.35"/>
    <row r="786" customFormat="1" ht="15.75" customHeight="1" x14ac:dyDescent="0.35"/>
    <row r="787" customFormat="1" ht="15.75" customHeight="1" x14ac:dyDescent="0.35"/>
    <row r="788" customFormat="1" ht="15.75" customHeight="1" x14ac:dyDescent="0.35"/>
    <row r="789" customFormat="1" ht="15.75" customHeight="1" x14ac:dyDescent="0.35"/>
    <row r="790" customFormat="1" ht="15.75" customHeight="1" x14ac:dyDescent="0.35"/>
    <row r="791" customFormat="1" ht="15.75" customHeight="1" x14ac:dyDescent="0.35"/>
    <row r="792" customFormat="1" ht="15.75" customHeight="1" x14ac:dyDescent="0.35"/>
    <row r="793" customFormat="1" ht="15.75" customHeight="1" x14ac:dyDescent="0.35"/>
    <row r="794" customFormat="1" ht="15.75" customHeight="1" x14ac:dyDescent="0.35"/>
    <row r="795" customFormat="1" ht="15.75" customHeight="1" x14ac:dyDescent="0.35"/>
    <row r="796" customFormat="1" ht="15.75" customHeight="1" x14ac:dyDescent="0.35"/>
    <row r="797" customFormat="1" ht="15.75" customHeight="1" x14ac:dyDescent="0.35"/>
    <row r="798" customFormat="1" ht="15.75" customHeight="1" x14ac:dyDescent="0.35"/>
    <row r="799" customFormat="1" ht="15.75" customHeight="1" x14ac:dyDescent="0.35"/>
    <row r="800" customFormat="1" ht="15.75" customHeight="1" x14ac:dyDescent="0.35"/>
    <row r="801" customFormat="1" ht="15.75" customHeight="1" x14ac:dyDescent="0.35"/>
    <row r="802" customFormat="1" ht="15.75" customHeight="1" x14ac:dyDescent="0.35"/>
    <row r="803" customFormat="1" ht="15.75" customHeight="1" x14ac:dyDescent="0.35"/>
    <row r="804" customFormat="1" ht="15.75" customHeight="1" x14ac:dyDescent="0.35"/>
    <row r="805" customFormat="1" ht="15.75" customHeight="1" x14ac:dyDescent="0.35"/>
    <row r="806" customFormat="1" ht="15.75" customHeight="1" x14ac:dyDescent="0.35"/>
    <row r="807" customFormat="1" ht="15.75" customHeight="1" x14ac:dyDescent="0.35"/>
    <row r="808" customFormat="1" ht="15.75" customHeight="1" x14ac:dyDescent="0.35"/>
    <row r="809" customFormat="1" ht="15.75" customHeight="1" x14ac:dyDescent="0.35"/>
    <row r="810" customFormat="1" ht="15.75" customHeight="1" x14ac:dyDescent="0.35"/>
    <row r="811" customFormat="1" ht="15.75" customHeight="1" x14ac:dyDescent="0.35"/>
    <row r="812" customFormat="1" ht="15.75" customHeight="1" x14ac:dyDescent="0.35"/>
    <row r="813" customFormat="1" ht="15.75" customHeight="1" x14ac:dyDescent="0.35"/>
    <row r="814" customFormat="1" ht="15.75" customHeight="1" x14ac:dyDescent="0.35"/>
    <row r="815" customFormat="1" ht="15.75" customHeight="1" x14ac:dyDescent="0.35"/>
    <row r="816" customFormat="1" ht="15.75" customHeight="1" x14ac:dyDescent="0.35"/>
    <row r="817" customFormat="1" ht="15.75" customHeight="1" x14ac:dyDescent="0.35"/>
    <row r="818" customFormat="1" ht="15.75" customHeight="1" x14ac:dyDescent="0.35"/>
    <row r="819" customFormat="1" ht="15.75" customHeight="1" x14ac:dyDescent="0.35"/>
    <row r="820" customFormat="1" ht="15.75" customHeight="1" x14ac:dyDescent="0.35"/>
    <row r="821" customFormat="1" ht="15.75" customHeight="1" x14ac:dyDescent="0.35"/>
    <row r="822" customFormat="1" ht="15.75" customHeight="1" x14ac:dyDescent="0.35"/>
    <row r="823" customFormat="1" ht="15.75" customHeight="1" x14ac:dyDescent="0.35"/>
    <row r="824" customFormat="1" ht="15.75" customHeight="1" x14ac:dyDescent="0.35"/>
    <row r="825" customFormat="1" ht="15.75" customHeight="1" x14ac:dyDescent="0.35"/>
    <row r="826" customFormat="1" ht="15.75" customHeight="1" x14ac:dyDescent="0.35"/>
    <row r="827" customFormat="1" ht="15.75" customHeight="1" x14ac:dyDescent="0.35"/>
    <row r="828" customFormat="1" ht="15.75" customHeight="1" x14ac:dyDescent="0.35"/>
    <row r="829" customFormat="1" ht="15.75" customHeight="1" x14ac:dyDescent="0.35"/>
    <row r="830" customFormat="1" ht="15.75" customHeight="1" x14ac:dyDescent="0.35"/>
    <row r="831" customFormat="1" ht="15.75" customHeight="1" x14ac:dyDescent="0.35"/>
    <row r="832" customFormat="1" ht="15.75" customHeight="1" x14ac:dyDescent="0.35"/>
    <row r="833" customFormat="1" ht="15.75" customHeight="1" x14ac:dyDescent="0.35"/>
    <row r="834" customFormat="1" ht="15.75" customHeight="1" x14ac:dyDescent="0.35"/>
    <row r="835" customFormat="1" ht="15.75" customHeight="1" x14ac:dyDescent="0.35"/>
    <row r="836" customFormat="1" ht="15.75" customHeight="1" x14ac:dyDescent="0.35"/>
    <row r="837" customFormat="1" ht="15.75" customHeight="1" x14ac:dyDescent="0.35"/>
    <row r="838" customFormat="1" ht="15.75" customHeight="1" x14ac:dyDescent="0.35"/>
    <row r="839" customFormat="1" ht="15.75" customHeight="1" x14ac:dyDescent="0.35"/>
    <row r="840" customFormat="1" ht="15.75" customHeight="1" x14ac:dyDescent="0.35"/>
    <row r="841" customFormat="1" ht="15.75" customHeight="1" x14ac:dyDescent="0.35"/>
    <row r="842" customFormat="1" ht="15.75" customHeight="1" x14ac:dyDescent="0.35"/>
    <row r="843" customFormat="1" ht="15.75" customHeight="1" x14ac:dyDescent="0.35"/>
    <row r="844" customFormat="1" ht="15.75" customHeight="1" x14ac:dyDescent="0.35"/>
    <row r="845" customFormat="1" ht="15.75" customHeight="1" x14ac:dyDescent="0.35"/>
    <row r="846" customFormat="1" ht="15.75" customHeight="1" x14ac:dyDescent="0.35"/>
    <row r="847" customFormat="1" ht="15.75" customHeight="1" x14ac:dyDescent="0.35"/>
    <row r="848" customFormat="1" ht="15.75" customHeight="1" x14ac:dyDescent="0.35"/>
    <row r="849" customFormat="1" ht="15.75" customHeight="1" x14ac:dyDescent="0.35"/>
    <row r="850" customFormat="1" ht="15.75" customHeight="1" x14ac:dyDescent="0.35"/>
    <row r="851" customFormat="1" ht="15.75" customHeight="1" x14ac:dyDescent="0.35"/>
    <row r="852" customFormat="1" ht="15.75" customHeight="1" x14ac:dyDescent="0.35"/>
    <row r="853" customFormat="1" ht="15.75" customHeight="1" x14ac:dyDescent="0.35"/>
    <row r="854" customFormat="1" ht="15.75" customHeight="1" x14ac:dyDescent="0.35"/>
    <row r="855" customFormat="1" ht="15.75" customHeight="1" x14ac:dyDescent="0.35"/>
    <row r="856" customFormat="1" ht="15.75" customHeight="1" x14ac:dyDescent="0.35"/>
    <row r="857" customFormat="1" ht="15.75" customHeight="1" x14ac:dyDescent="0.35"/>
    <row r="858" customFormat="1" ht="15.75" customHeight="1" x14ac:dyDescent="0.35"/>
    <row r="859" customFormat="1" ht="15.75" customHeight="1" x14ac:dyDescent="0.35"/>
    <row r="860" customFormat="1" ht="15.75" customHeight="1" x14ac:dyDescent="0.35"/>
    <row r="861" customFormat="1" ht="15.75" customHeight="1" x14ac:dyDescent="0.35"/>
    <row r="862" customFormat="1" ht="15.75" customHeight="1" x14ac:dyDescent="0.35"/>
    <row r="863" customFormat="1" ht="15.75" customHeight="1" x14ac:dyDescent="0.35"/>
    <row r="864" customFormat="1" ht="15.75" customHeight="1" x14ac:dyDescent="0.35"/>
    <row r="865" customFormat="1" ht="15.75" customHeight="1" x14ac:dyDescent="0.35"/>
    <row r="866" customFormat="1" ht="15.75" customHeight="1" x14ac:dyDescent="0.35"/>
    <row r="867" customFormat="1" ht="15.75" customHeight="1" x14ac:dyDescent="0.35"/>
    <row r="868" customFormat="1" ht="15.75" customHeight="1" x14ac:dyDescent="0.35"/>
    <row r="869" customFormat="1" ht="15.75" customHeight="1" x14ac:dyDescent="0.35"/>
    <row r="870" customFormat="1" ht="15.75" customHeight="1" x14ac:dyDescent="0.35"/>
    <row r="871" customFormat="1" ht="15.75" customHeight="1" x14ac:dyDescent="0.35"/>
    <row r="872" customFormat="1" ht="15.75" customHeight="1" x14ac:dyDescent="0.35"/>
    <row r="873" customFormat="1" ht="15.75" customHeight="1" x14ac:dyDescent="0.35"/>
    <row r="874" customFormat="1" ht="15.75" customHeight="1" x14ac:dyDescent="0.35"/>
    <row r="875" customFormat="1" ht="15.75" customHeight="1" x14ac:dyDescent="0.35"/>
    <row r="876" customFormat="1" ht="15.75" customHeight="1" x14ac:dyDescent="0.35"/>
    <row r="877" customFormat="1" ht="15.75" customHeight="1" x14ac:dyDescent="0.35"/>
    <row r="878" customFormat="1" ht="15.75" customHeight="1" x14ac:dyDescent="0.35"/>
    <row r="879" customFormat="1" ht="15.75" customHeight="1" x14ac:dyDescent="0.35"/>
    <row r="880" customFormat="1" ht="15.75" customHeight="1" x14ac:dyDescent="0.35"/>
    <row r="881" customFormat="1" ht="15.75" customHeight="1" x14ac:dyDescent="0.35"/>
    <row r="882" customFormat="1" ht="15.75" customHeight="1" x14ac:dyDescent="0.35"/>
    <row r="883" customFormat="1" ht="15.75" customHeight="1" x14ac:dyDescent="0.35"/>
    <row r="884" customFormat="1" ht="15.75" customHeight="1" x14ac:dyDescent="0.35"/>
    <row r="885" customFormat="1" ht="15.75" customHeight="1" x14ac:dyDescent="0.35"/>
    <row r="886" customFormat="1" ht="15.75" customHeight="1" x14ac:dyDescent="0.35"/>
    <row r="887" customFormat="1" ht="15.75" customHeight="1" x14ac:dyDescent="0.35"/>
    <row r="888" customFormat="1" ht="15.75" customHeight="1" x14ac:dyDescent="0.35"/>
    <row r="889" customFormat="1" ht="15.75" customHeight="1" x14ac:dyDescent="0.35"/>
    <row r="890" customFormat="1" ht="15.75" customHeight="1" x14ac:dyDescent="0.35"/>
    <row r="891" customFormat="1" ht="15.75" customHeight="1" x14ac:dyDescent="0.35"/>
    <row r="892" customFormat="1" ht="15.75" customHeight="1" x14ac:dyDescent="0.35"/>
    <row r="893" customFormat="1" ht="15.75" customHeight="1" x14ac:dyDescent="0.35"/>
    <row r="894" customFormat="1" ht="15.75" customHeight="1" x14ac:dyDescent="0.35"/>
    <row r="895" customFormat="1" ht="15.75" customHeight="1" x14ac:dyDescent="0.35"/>
    <row r="896" customFormat="1" ht="15.75" customHeight="1" x14ac:dyDescent="0.35"/>
    <row r="897" customFormat="1" ht="15.75" customHeight="1" x14ac:dyDescent="0.35"/>
    <row r="898" customFormat="1" ht="15.75" customHeight="1" x14ac:dyDescent="0.35"/>
    <row r="899" customFormat="1" ht="15.75" customHeight="1" x14ac:dyDescent="0.35"/>
    <row r="900" customFormat="1" ht="15.75" customHeight="1" x14ac:dyDescent="0.35"/>
    <row r="901" customFormat="1" ht="15.75" customHeight="1" x14ac:dyDescent="0.35"/>
    <row r="902" customFormat="1" ht="15.75" customHeight="1" x14ac:dyDescent="0.35"/>
    <row r="903" customFormat="1" ht="15.75" customHeight="1" x14ac:dyDescent="0.35"/>
    <row r="904" customFormat="1" ht="15.75" customHeight="1" x14ac:dyDescent="0.35"/>
    <row r="905" customFormat="1" ht="15.75" customHeight="1" x14ac:dyDescent="0.35"/>
    <row r="906" customFormat="1" ht="15.75" customHeight="1" x14ac:dyDescent="0.35"/>
    <row r="907" customFormat="1" ht="15.75" customHeight="1" x14ac:dyDescent="0.35"/>
    <row r="908" customFormat="1" ht="15.75" customHeight="1" x14ac:dyDescent="0.35"/>
    <row r="909" customFormat="1" ht="15.75" customHeight="1" x14ac:dyDescent="0.35"/>
    <row r="910" customFormat="1" ht="15.75" customHeight="1" x14ac:dyDescent="0.35"/>
    <row r="911" customFormat="1" ht="15.75" customHeight="1" x14ac:dyDescent="0.35"/>
    <row r="912" customFormat="1" ht="15.75" customHeight="1" x14ac:dyDescent="0.35"/>
    <row r="913" customFormat="1" ht="15.75" customHeight="1" x14ac:dyDescent="0.35"/>
    <row r="914" customFormat="1" ht="15.75" customHeight="1" x14ac:dyDescent="0.35"/>
    <row r="915" customFormat="1" ht="15.75" customHeight="1" x14ac:dyDescent="0.35"/>
    <row r="916" customFormat="1" ht="15.75" customHeight="1" x14ac:dyDescent="0.35"/>
    <row r="917" customFormat="1" ht="15.75" customHeight="1" x14ac:dyDescent="0.35"/>
    <row r="918" customFormat="1" ht="15.75" customHeight="1" x14ac:dyDescent="0.35"/>
    <row r="919" customFormat="1" ht="15.75" customHeight="1" x14ac:dyDescent="0.35"/>
    <row r="920" customFormat="1" ht="15.75" customHeight="1" x14ac:dyDescent="0.35"/>
    <row r="921" customFormat="1" ht="15.75" customHeight="1" x14ac:dyDescent="0.35"/>
    <row r="922" customFormat="1" ht="15.75" customHeight="1" x14ac:dyDescent="0.35"/>
    <row r="923" customFormat="1" ht="15.75" customHeight="1" x14ac:dyDescent="0.35"/>
    <row r="924" customFormat="1" ht="15.75" customHeight="1" x14ac:dyDescent="0.35"/>
    <row r="925" customFormat="1" ht="15.75" customHeight="1" x14ac:dyDescent="0.35"/>
    <row r="926" customFormat="1" ht="15.75" customHeight="1" x14ac:dyDescent="0.35"/>
    <row r="927" customFormat="1" ht="15.75" customHeight="1" x14ac:dyDescent="0.35"/>
    <row r="928" customFormat="1" ht="15.75" customHeight="1" x14ac:dyDescent="0.35"/>
    <row r="929" customFormat="1" ht="15.75" customHeight="1" x14ac:dyDescent="0.35"/>
    <row r="930" customFormat="1" ht="15.75" customHeight="1" x14ac:dyDescent="0.35"/>
    <row r="931" customFormat="1" ht="15.75" customHeight="1" x14ac:dyDescent="0.35"/>
    <row r="932" customFormat="1" ht="15.75" customHeight="1" x14ac:dyDescent="0.35"/>
    <row r="933" customFormat="1" ht="15.75" customHeight="1" x14ac:dyDescent="0.35"/>
    <row r="934" customFormat="1" ht="15.75" customHeight="1" x14ac:dyDescent="0.35"/>
    <row r="935" customFormat="1" ht="15.75" customHeight="1" x14ac:dyDescent="0.35"/>
    <row r="936" customFormat="1" ht="15.75" customHeight="1" x14ac:dyDescent="0.35"/>
    <row r="937" customFormat="1" ht="15.75" customHeight="1" x14ac:dyDescent="0.35"/>
    <row r="938" customFormat="1" ht="15.75" customHeight="1" x14ac:dyDescent="0.35"/>
    <row r="939" customFormat="1" ht="15.75" customHeight="1" x14ac:dyDescent="0.35"/>
    <row r="940" customFormat="1" ht="15.75" customHeight="1" x14ac:dyDescent="0.35"/>
    <row r="941" customFormat="1" ht="15.75" customHeight="1" x14ac:dyDescent="0.35"/>
    <row r="942" customFormat="1" ht="15.75" customHeight="1" x14ac:dyDescent="0.35"/>
    <row r="943" customFormat="1" ht="15.75" customHeight="1" x14ac:dyDescent="0.35"/>
    <row r="944" customFormat="1" ht="15.75" customHeight="1" x14ac:dyDescent="0.35"/>
    <row r="945" customFormat="1" ht="15.75" customHeight="1" x14ac:dyDescent="0.35"/>
    <row r="946" customFormat="1" ht="15.75" customHeight="1" x14ac:dyDescent="0.35"/>
    <row r="947" customFormat="1" ht="15.75" customHeight="1" x14ac:dyDescent="0.35"/>
    <row r="948" customFormat="1" ht="15.75" customHeight="1" x14ac:dyDescent="0.35"/>
    <row r="949" customFormat="1" ht="15.75" customHeight="1" x14ac:dyDescent="0.35"/>
    <row r="950" customFormat="1" ht="15.75" customHeight="1" x14ac:dyDescent="0.35"/>
    <row r="951" customFormat="1" ht="15.75" customHeight="1" x14ac:dyDescent="0.35"/>
    <row r="952" customFormat="1" ht="15.75" customHeight="1" x14ac:dyDescent="0.35"/>
    <row r="953" customFormat="1" ht="15.75" customHeight="1" x14ac:dyDescent="0.35"/>
    <row r="954" customFormat="1" ht="15.75" customHeight="1" x14ac:dyDescent="0.35"/>
    <row r="955" customFormat="1" ht="15.75" customHeight="1" x14ac:dyDescent="0.35"/>
    <row r="956" customFormat="1" ht="15.75" customHeight="1" x14ac:dyDescent="0.35"/>
    <row r="957" customFormat="1" ht="15.75" customHeight="1" x14ac:dyDescent="0.35"/>
    <row r="958" customFormat="1" ht="15.75" customHeight="1" x14ac:dyDescent="0.35"/>
    <row r="959" customFormat="1" ht="15.75" customHeight="1" x14ac:dyDescent="0.35"/>
    <row r="960" customFormat="1" ht="15.75" customHeight="1" x14ac:dyDescent="0.35"/>
    <row r="961" customFormat="1" ht="15.75" customHeight="1" x14ac:dyDescent="0.35"/>
    <row r="962" customFormat="1" ht="15.75" customHeight="1" x14ac:dyDescent="0.35"/>
    <row r="963" customFormat="1" ht="15.75" customHeight="1" x14ac:dyDescent="0.35"/>
    <row r="964" customFormat="1" ht="15.75" customHeight="1" x14ac:dyDescent="0.35"/>
    <row r="965" customFormat="1" ht="15.75" customHeight="1" x14ac:dyDescent="0.35"/>
    <row r="966" customFormat="1" ht="15.75" customHeight="1" x14ac:dyDescent="0.35"/>
    <row r="967" customFormat="1" ht="15.75" customHeight="1" x14ac:dyDescent="0.35"/>
    <row r="968" customFormat="1" ht="15.75" customHeight="1" x14ac:dyDescent="0.35"/>
    <row r="969" customFormat="1" ht="15.75" customHeight="1" x14ac:dyDescent="0.35"/>
    <row r="970" customFormat="1" ht="15.75" customHeight="1" x14ac:dyDescent="0.35"/>
    <row r="971" customFormat="1" ht="15.75" customHeight="1" x14ac:dyDescent="0.35"/>
    <row r="972" customFormat="1" ht="15.75" customHeight="1" x14ac:dyDescent="0.35"/>
    <row r="973" customFormat="1" ht="15.75" customHeight="1" x14ac:dyDescent="0.35"/>
    <row r="974" customFormat="1" ht="15.75" customHeight="1" x14ac:dyDescent="0.35"/>
    <row r="975" customFormat="1" ht="15.75" customHeight="1" x14ac:dyDescent="0.35"/>
    <row r="976" customFormat="1" ht="15.75" customHeight="1" x14ac:dyDescent="0.35"/>
    <row r="977" customFormat="1" ht="15.75" customHeight="1" x14ac:dyDescent="0.35"/>
    <row r="978" customFormat="1" ht="15.75" customHeight="1" x14ac:dyDescent="0.35"/>
    <row r="979" customFormat="1" ht="15.75" customHeight="1" x14ac:dyDescent="0.35"/>
    <row r="980" customFormat="1" ht="15.75" customHeight="1" x14ac:dyDescent="0.35"/>
    <row r="981" customFormat="1" ht="15.75" customHeight="1" x14ac:dyDescent="0.35"/>
    <row r="982" customFormat="1" ht="15.75" customHeight="1" x14ac:dyDescent="0.35"/>
    <row r="983" customFormat="1" ht="15.75" customHeight="1" x14ac:dyDescent="0.35"/>
    <row r="984" customFormat="1" ht="15.75" customHeight="1" x14ac:dyDescent="0.35"/>
    <row r="985" customFormat="1" ht="15.75" customHeight="1" x14ac:dyDescent="0.35"/>
    <row r="986" customFormat="1" ht="15.75" customHeight="1" x14ac:dyDescent="0.35"/>
    <row r="987" customFormat="1" ht="15.75" customHeight="1" x14ac:dyDescent="0.35"/>
    <row r="988" customFormat="1" ht="15.75" customHeight="1" x14ac:dyDescent="0.35"/>
    <row r="989" customFormat="1" ht="15.75" customHeight="1" x14ac:dyDescent="0.35"/>
    <row r="990" customFormat="1" ht="15.75" customHeight="1" x14ac:dyDescent="0.35"/>
    <row r="991" customFormat="1" ht="15.75" customHeight="1" x14ac:dyDescent="0.35"/>
    <row r="992" customFormat="1" ht="15.75" customHeight="1" x14ac:dyDescent="0.35"/>
    <row r="993" customFormat="1" ht="15.75" customHeight="1" x14ac:dyDescent="0.35"/>
    <row r="994" customFormat="1" ht="15.75" customHeight="1" x14ac:dyDescent="0.35"/>
    <row r="995" customFormat="1" ht="15.75" customHeight="1" x14ac:dyDescent="0.35"/>
    <row r="996" customFormat="1" ht="15.75" customHeight="1" x14ac:dyDescent="0.35"/>
    <row r="997" customFormat="1" ht="15.75" customHeight="1" x14ac:dyDescent="0.35"/>
    <row r="998" customFormat="1" ht="15.75" customHeight="1" x14ac:dyDescent="0.35"/>
    <row r="999" customFormat="1" ht="15.75" customHeight="1" x14ac:dyDescent="0.35"/>
    <row r="1000" customFormat="1" ht="15.75" customHeight="1" x14ac:dyDescent="0.35"/>
    <row r="1001" customFormat="1" ht="15.75" customHeight="1" x14ac:dyDescent="0.35"/>
    <row r="1002" customFormat="1" ht="15.75" customHeight="1" x14ac:dyDescent="0.35"/>
    <row r="1003" customFormat="1" ht="15.75" customHeight="1" x14ac:dyDescent="0.35"/>
    <row r="1004" customFormat="1" ht="15.75" customHeight="1" x14ac:dyDescent="0.35"/>
    <row r="1005" customFormat="1" ht="15.75" customHeight="1" x14ac:dyDescent="0.35"/>
    <row r="1006" customFormat="1" ht="15.75" customHeight="1" x14ac:dyDescent="0.35"/>
    <row r="1007" customFormat="1" ht="15.75" customHeight="1" x14ac:dyDescent="0.35"/>
    <row r="1008" customFormat="1" ht="15.75" customHeight="1" x14ac:dyDescent="0.35"/>
    <row r="1009" customFormat="1" ht="15.75" customHeight="1" x14ac:dyDescent="0.35"/>
    <row r="1010" customFormat="1" ht="15.75" customHeight="1" x14ac:dyDescent="0.35"/>
    <row r="1011" customFormat="1" ht="15.75" customHeight="1" x14ac:dyDescent="0.35"/>
    <row r="1012" customFormat="1" ht="15.75" customHeight="1" x14ac:dyDescent="0.35"/>
    <row r="1013" customFormat="1" ht="15.75" customHeight="1" x14ac:dyDescent="0.35"/>
    <row r="1014" customFormat="1" ht="15.75" customHeight="1" x14ac:dyDescent="0.35"/>
    <row r="1015" customFormat="1" ht="15.75" customHeight="1" x14ac:dyDescent="0.35"/>
    <row r="1016" customFormat="1" ht="15.75" customHeight="1" x14ac:dyDescent="0.35"/>
    <row r="1017" customFormat="1" ht="15.75" customHeight="1" x14ac:dyDescent="0.35"/>
    <row r="1018" customFormat="1" ht="15.75" customHeight="1" x14ac:dyDescent="0.35"/>
    <row r="1019" customFormat="1" ht="15.75" customHeight="1" x14ac:dyDescent="0.35"/>
    <row r="1020" customFormat="1" ht="15.75" customHeight="1" x14ac:dyDescent="0.35"/>
    <row r="1021" customFormat="1" ht="15.75" customHeight="1" x14ac:dyDescent="0.35"/>
    <row r="1022" customFormat="1" ht="15.75" customHeight="1" x14ac:dyDescent="0.35"/>
    <row r="1023" customFormat="1" ht="15.75" customHeight="1" x14ac:dyDescent="0.35"/>
    <row r="1024" customFormat="1" ht="15.75" customHeight="1" x14ac:dyDescent="0.35"/>
    <row r="1025" customFormat="1" ht="15.75" customHeight="1" x14ac:dyDescent="0.35"/>
    <row r="1026" customFormat="1" ht="15.75" customHeight="1" x14ac:dyDescent="0.35"/>
    <row r="1027" customFormat="1" ht="15.75" customHeight="1" x14ac:dyDescent="0.35"/>
    <row r="1028" customFormat="1" ht="15.75" customHeight="1" x14ac:dyDescent="0.35"/>
    <row r="1029" customFormat="1" ht="15.75" customHeight="1" x14ac:dyDescent="0.35"/>
    <row r="1030" customFormat="1" ht="15.75" customHeight="1" x14ac:dyDescent="0.35"/>
    <row r="1031" customFormat="1" ht="15.75" customHeight="1" x14ac:dyDescent="0.35"/>
    <row r="1032" customFormat="1" ht="15.75" customHeight="1" x14ac:dyDescent="0.35"/>
    <row r="1033" customFormat="1" ht="15.75" customHeight="1" x14ac:dyDescent="0.35"/>
    <row r="1034" customFormat="1" ht="15.75" customHeight="1" x14ac:dyDescent="0.35"/>
    <row r="1035" customFormat="1" ht="15.75" customHeight="1" x14ac:dyDescent="0.35"/>
    <row r="1036" customFormat="1" ht="15.75" customHeight="1" x14ac:dyDescent="0.35"/>
    <row r="1037" customFormat="1" ht="15.75" customHeight="1" x14ac:dyDescent="0.35"/>
    <row r="1038" customFormat="1" ht="15.75" customHeight="1" x14ac:dyDescent="0.35"/>
    <row r="1039" customFormat="1" ht="15.75" customHeight="1" x14ac:dyDescent="0.35"/>
    <row r="1040" customFormat="1" ht="15.75" customHeight="1" x14ac:dyDescent="0.35"/>
    <row r="1041" customFormat="1" ht="15.75" customHeight="1" x14ac:dyDescent="0.35"/>
    <row r="1042" customFormat="1" ht="15.75" customHeight="1" x14ac:dyDescent="0.35"/>
    <row r="1043" customFormat="1" ht="15.75" customHeight="1" x14ac:dyDescent="0.35"/>
    <row r="1044" customFormat="1" ht="15.75" customHeight="1" x14ac:dyDescent="0.35"/>
    <row r="1045" customFormat="1" ht="15.75" customHeight="1" x14ac:dyDescent="0.35"/>
    <row r="1046" customFormat="1" ht="15.75" customHeight="1" x14ac:dyDescent="0.35"/>
    <row r="1047" customFormat="1" ht="15.75" customHeight="1" x14ac:dyDescent="0.35"/>
    <row r="1048" customFormat="1" ht="15.75" customHeight="1" x14ac:dyDescent="0.35"/>
    <row r="1049" customFormat="1" ht="15.75" customHeight="1" x14ac:dyDescent="0.35"/>
    <row r="1050" customFormat="1" ht="15.75" customHeight="1" x14ac:dyDescent="0.35"/>
    <row r="1051" customFormat="1" ht="15.75" customHeight="1" x14ac:dyDescent="0.35"/>
    <row r="1052" customFormat="1" ht="15.75" customHeight="1" x14ac:dyDescent="0.35"/>
    <row r="1053" customFormat="1" ht="15.75" customHeight="1" x14ac:dyDescent="0.35"/>
  </sheetData>
  <mergeCells count="13">
    <mergeCell ref="A119:E119"/>
    <mergeCell ref="A1:B2"/>
    <mergeCell ref="D1:AG1"/>
    <mergeCell ref="AH1:AN2"/>
    <mergeCell ref="D2:AG2"/>
    <mergeCell ref="A3:AN3"/>
    <mergeCell ref="A4:AN4"/>
    <mergeCell ref="A11:D11"/>
    <mergeCell ref="A82:E82"/>
    <mergeCell ref="A83:E83"/>
    <mergeCell ref="A100:E100"/>
    <mergeCell ref="A101:E101"/>
    <mergeCell ref="A118:E118"/>
  </mergeCells>
  <pageMargins left="0.7" right="0.7" top="0.75" bottom="0.75" header="0" footer="0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1D087-6252-44AD-9ADF-4E904ED5042F}">
  <dimension ref="A1:AX1060"/>
  <sheetViews>
    <sheetView topLeftCell="X89" zoomScale="80" zoomScaleNormal="80" workbookViewId="0">
      <selection activeCell="AN82" sqref="AN82"/>
    </sheetView>
  </sheetViews>
  <sheetFormatPr baseColWidth="10" defaultColWidth="14.453125" defaultRowHeight="15" customHeight="1" x14ac:dyDescent="0.35"/>
  <cols>
    <col min="1" max="1" width="10.7265625" customWidth="1"/>
    <col min="2" max="2" width="14" customWidth="1"/>
    <col min="3" max="3" width="9.81640625" customWidth="1"/>
    <col min="4" max="4" width="72.54296875" bestFit="1" customWidth="1"/>
    <col min="5" max="5" width="32.26953125" bestFit="1" customWidth="1"/>
    <col min="6" max="6" width="8.54296875" bestFit="1" customWidth="1"/>
    <col min="7" max="7" width="7.453125" bestFit="1" customWidth="1"/>
    <col min="8" max="8" width="13.453125" bestFit="1" customWidth="1"/>
    <col min="9" max="9" width="8.453125" bestFit="1" customWidth="1"/>
    <col min="10" max="10" width="10" bestFit="1" customWidth="1"/>
    <col min="11" max="11" width="8.54296875" bestFit="1" customWidth="1"/>
    <col min="12" max="12" width="13.81640625" bestFit="1" customWidth="1"/>
    <col min="13" max="13" width="9.1796875" bestFit="1" customWidth="1"/>
    <col min="14" max="14" width="8.54296875" bestFit="1" customWidth="1"/>
    <col min="15" max="15" width="12.54296875" bestFit="1" customWidth="1"/>
    <col min="16" max="16" width="11.453125" bestFit="1" customWidth="1"/>
    <col min="17" max="17" width="8.453125" bestFit="1" customWidth="1"/>
    <col min="18" max="18" width="7.81640625" bestFit="1" customWidth="1"/>
    <col min="19" max="19" width="6.1796875" bestFit="1" customWidth="1"/>
    <col min="20" max="20" width="17.26953125" bestFit="1" customWidth="1"/>
    <col min="21" max="21" width="11" bestFit="1" customWidth="1"/>
    <col min="22" max="22" width="12.54296875" bestFit="1" customWidth="1"/>
    <col min="23" max="23" width="8" bestFit="1" customWidth="1"/>
    <col min="24" max="24" width="11" bestFit="1" customWidth="1"/>
    <col min="25" max="25" width="10.1796875" bestFit="1" customWidth="1"/>
    <col min="26" max="26" width="10" bestFit="1" customWidth="1"/>
    <col min="27" max="27" width="8.453125" bestFit="1" customWidth="1"/>
    <col min="28" max="28" width="15.453125" bestFit="1" customWidth="1"/>
    <col min="29" max="29" width="16.26953125" bestFit="1" customWidth="1"/>
    <col min="30" max="30" width="9.1796875" bestFit="1" customWidth="1"/>
    <col min="31" max="31" width="8.453125" bestFit="1" customWidth="1"/>
    <col min="32" max="32" width="16.26953125" bestFit="1" customWidth="1"/>
    <col min="33" max="33" width="10.81640625" bestFit="1" customWidth="1"/>
    <col min="34" max="34" width="11.1796875" bestFit="1" customWidth="1"/>
    <col min="35" max="35" width="13" bestFit="1" customWidth="1"/>
    <col min="36" max="36" width="14.26953125" bestFit="1" customWidth="1"/>
    <col min="37" max="38" width="14.26953125" customWidth="1"/>
    <col min="39" max="39" width="6.54296875" bestFit="1" customWidth="1"/>
    <col min="40" max="40" width="10.7265625" customWidth="1"/>
  </cols>
  <sheetData>
    <row r="1" spans="1:50" ht="30" x14ac:dyDescent="0.35">
      <c r="A1" s="199"/>
      <c r="B1" s="187"/>
      <c r="C1" s="5"/>
      <c r="D1" s="200" t="s">
        <v>24</v>
      </c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  <c r="S1" s="183"/>
      <c r="T1" s="183"/>
      <c r="U1" s="183"/>
      <c r="V1" s="183"/>
      <c r="W1" s="183"/>
      <c r="X1" s="183"/>
      <c r="Y1" s="183"/>
      <c r="Z1" s="183"/>
      <c r="AA1" s="183"/>
      <c r="AB1" s="183"/>
      <c r="AC1" s="183"/>
      <c r="AD1" s="183"/>
      <c r="AE1" s="183"/>
      <c r="AF1" s="183"/>
      <c r="AG1" s="184"/>
      <c r="AH1" s="191" t="s">
        <v>25</v>
      </c>
      <c r="AI1" s="192"/>
      <c r="AJ1" s="192"/>
      <c r="AK1" s="192"/>
      <c r="AL1" s="192"/>
      <c r="AM1" s="192"/>
      <c r="AN1" s="187"/>
    </row>
    <row r="2" spans="1:50" ht="30" x14ac:dyDescent="0.35">
      <c r="A2" s="188"/>
      <c r="B2" s="189"/>
      <c r="C2" s="5"/>
      <c r="D2" s="200" t="s">
        <v>26</v>
      </c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  <c r="X2" s="183"/>
      <c r="Y2" s="183"/>
      <c r="Z2" s="183"/>
      <c r="AA2" s="183"/>
      <c r="AB2" s="183"/>
      <c r="AC2" s="183"/>
      <c r="AD2" s="183"/>
      <c r="AE2" s="183"/>
      <c r="AF2" s="183"/>
      <c r="AG2" s="184"/>
      <c r="AH2" s="188"/>
      <c r="AI2" s="182"/>
      <c r="AJ2" s="182"/>
      <c r="AK2" s="182"/>
      <c r="AL2" s="182"/>
      <c r="AM2" s="182"/>
      <c r="AN2" s="189"/>
    </row>
    <row r="3" spans="1:50" ht="31" x14ac:dyDescent="0.7">
      <c r="A3" s="201" t="s">
        <v>27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  <c r="V3" s="183"/>
      <c r="W3" s="183"/>
      <c r="X3" s="183"/>
      <c r="Y3" s="183"/>
      <c r="Z3" s="183"/>
      <c r="AA3" s="183"/>
      <c r="AB3" s="183"/>
      <c r="AC3" s="183"/>
      <c r="AD3" s="183"/>
      <c r="AE3" s="183"/>
      <c r="AF3" s="183"/>
      <c r="AG3" s="183"/>
      <c r="AH3" s="183"/>
      <c r="AI3" s="183"/>
      <c r="AJ3" s="183"/>
      <c r="AK3" s="183"/>
      <c r="AL3" s="183"/>
      <c r="AM3" s="183"/>
      <c r="AN3" s="184"/>
    </row>
    <row r="4" spans="1:50" ht="31" x14ac:dyDescent="0.7">
      <c r="A4" s="201" t="s">
        <v>28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3"/>
      <c r="X4" s="183"/>
      <c r="Y4" s="183"/>
      <c r="Z4" s="183"/>
      <c r="AA4" s="183"/>
      <c r="AB4" s="183"/>
      <c r="AC4" s="183"/>
      <c r="AD4" s="183"/>
      <c r="AE4" s="183"/>
      <c r="AF4" s="183"/>
      <c r="AG4" s="183"/>
      <c r="AH4" s="183"/>
      <c r="AI4" s="183"/>
      <c r="AJ4" s="183"/>
      <c r="AK4" s="183"/>
      <c r="AL4" s="183"/>
      <c r="AM4" s="183"/>
      <c r="AN4" s="184"/>
    </row>
    <row r="5" spans="1:50" ht="43.5" customHeight="1" x14ac:dyDescent="0.35">
      <c r="A5" s="6" t="s">
        <v>29</v>
      </c>
      <c r="B5" s="7" t="s">
        <v>30</v>
      </c>
      <c r="C5" s="7" t="s">
        <v>31</v>
      </c>
      <c r="D5" s="7" t="s">
        <v>32</v>
      </c>
      <c r="E5" s="7" t="s">
        <v>33</v>
      </c>
      <c r="F5" s="8" t="s">
        <v>34</v>
      </c>
      <c r="G5" s="7" t="s">
        <v>35</v>
      </c>
      <c r="H5" s="8" t="s">
        <v>36</v>
      </c>
      <c r="I5" s="9" t="s">
        <v>1</v>
      </c>
      <c r="J5" s="9" t="s">
        <v>2</v>
      </c>
      <c r="K5" s="9" t="s">
        <v>3</v>
      </c>
      <c r="L5" s="9" t="s">
        <v>4</v>
      </c>
      <c r="M5" s="9" t="s">
        <v>5</v>
      </c>
      <c r="N5" s="9" t="s">
        <v>6</v>
      </c>
      <c r="O5" s="9" t="s">
        <v>7</v>
      </c>
      <c r="P5" s="8" t="s">
        <v>37</v>
      </c>
      <c r="Q5" s="9" t="s">
        <v>8</v>
      </c>
      <c r="R5" s="9" t="s">
        <v>9</v>
      </c>
      <c r="S5" s="9" t="s">
        <v>10</v>
      </c>
      <c r="T5" s="9" t="s">
        <v>11</v>
      </c>
      <c r="U5" s="9" t="s">
        <v>12</v>
      </c>
      <c r="V5" s="8" t="s">
        <v>38</v>
      </c>
      <c r="W5" s="9" t="s">
        <v>13</v>
      </c>
      <c r="X5" s="9" t="s">
        <v>14</v>
      </c>
      <c r="Y5" s="8" t="s">
        <v>39</v>
      </c>
      <c r="Z5" s="8" t="s">
        <v>40</v>
      </c>
      <c r="AA5" s="8" t="s">
        <v>15</v>
      </c>
      <c r="AB5" s="7" t="s">
        <v>16</v>
      </c>
      <c r="AC5" s="7" t="s">
        <v>17</v>
      </c>
      <c r="AD5" s="8" t="s">
        <v>231</v>
      </c>
      <c r="AE5" s="7" t="s">
        <v>19</v>
      </c>
      <c r="AF5" s="7" t="s">
        <v>20</v>
      </c>
      <c r="AG5" s="7" t="s">
        <v>21</v>
      </c>
      <c r="AH5" s="10" t="s">
        <v>41</v>
      </c>
      <c r="AI5" s="7" t="s">
        <v>22</v>
      </c>
      <c r="AJ5" s="7" t="s">
        <v>42</v>
      </c>
      <c r="AK5" s="7" t="s">
        <v>177</v>
      </c>
      <c r="AL5" s="7" t="s">
        <v>178</v>
      </c>
      <c r="AM5" s="7" t="s">
        <v>23</v>
      </c>
      <c r="AN5" s="7" t="s">
        <v>43</v>
      </c>
      <c r="AO5" s="143"/>
      <c r="AQ5" s="140"/>
      <c r="AR5" s="140"/>
      <c r="AS5" s="140"/>
      <c r="AT5" s="140"/>
    </row>
    <row r="6" spans="1:50" ht="18.75" customHeight="1" x14ac:dyDescent="0.35">
      <c r="A6" s="11">
        <v>1</v>
      </c>
      <c r="B6" s="2" t="s">
        <v>44</v>
      </c>
      <c r="C6" s="12"/>
      <c r="D6" s="101" t="s">
        <v>196</v>
      </c>
      <c r="E6" s="12"/>
      <c r="F6" s="110">
        <v>50</v>
      </c>
      <c r="G6" s="110">
        <v>0</v>
      </c>
      <c r="H6" s="110">
        <v>695</v>
      </c>
      <c r="I6" s="110">
        <v>0</v>
      </c>
      <c r="J6" s="110">
        <v>315</v>
      </c>
      <c r="K6" s="110">
        <v>0</v>
      </c>
      <c r="L6" s="110">
        <v>0</v>
      </c>
      <c r="M6" s="110">
        <v>0</v>
      </c>
      <c r="N6" s="110">
        <v>0</v>
      </c>
      <c r="O6" s="110">
        <v>0</v>
      </c>
      <c r="P6" s="110">
        <v>0</v>
      </c>
      <c r="Q6" s="110">
        <v>0</v>
      </c>
      <c r="R6" s="110">
        <v>0</v>
      </c>
      <c r="S6" s="110">
        <v>0</v>
      </c>
      <c r="T6" s="110">
        <v>0</v>
      </c>
      <c r="U6" s="110">
        <f>2925+1540</f>
        <v>4465</v>
      </c>
      <c r="V6" s="110">
        <v>0</v>
      </c>
      <c r="W6" s="110">
        <v>0</v>
      </c>
      <c r="X6" s="110">
        <v>0</v>
      </c>
      <c r="Y6" s="110"/>
      <c r="Z6" s="110">
        <v>0</v>
      </c>
      <c r="AA6" s="110"/>
      <c r="AB6" s="110">
        <v>0</v>
      </c>
      <c r="AC6" s="231">
        <v>620</v>
      </c>
      <c r="AD6" s="229"/>
      <c r="AE6" s="229"/>
      <c r="AF6" s="110">
        <v>0</v>
      </c>
      <c r="AG6" s="110">
        <v>0</v>
      </c>
      <c r="AH6" s="110">
        <v>0</v>
      </c>
      <c r="AI6" s="110">
        <v>0</v>
      </c>
      <c r="AJ6" s="110">
        <f>3730+1260</f>
        <v>4990</v>
      </c>
      <c r="AK6" s="110">
        <v>0</v>
      </c>
      <c r="AL6" s="231">
        <v>100</v>
      </c>
      <c r="AM6" s="110">
        <v>0</v>
      </c>
      <c r="AN6" s="1">
        <f>SUM(F6:AM6)</f>
        <v>11235</v>
      </c>
      <c r="AP6" t="s">
        <v>269</v>
      </c>
    </row>
    <row r="7" spans="1:50" ht="18.75" customHeight="1" x14ac:dyDescent="0.35">
      <c r="A7" s="11">
        <v>2</v>
      </c>
      <c r="B7" s="110" t="s">
        <v>205</v>
      </c>
      <c r="C7" s="99"/>
      <c r="D7" s="101" t="s">
        <v>196</v>
      </c>
      <c r="E7" s="12"/>
      <c r="F7" s="230"/>
      <c r="G7" s="230"/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230"/>
      <c r="T7" s="230"/>
      <c r="U7" s="230"/>
      <c r="V7" s="230"/>
      <c r="W7" s="230"/>
      <c r="X7" s="230"/>
      <c r="Y7" s="230"/>
      <c r="Z7" s="230"/>
      <c r="AA7" s="230"/>
      <c r="AB7" s="229"/>
      <c r="AC7" s="229"/>
      <c r="AD7" s="229"/>
      <c r="AE7" s="229"/>
      <c r="AF7" s="229"/>
      <c r="AG7" s="229"/>
      <c r="AH7" s="229"/>
      <c r="AI7" s="229"/>
      <c r="AJ7" s="230"/>
      <c r="AK7" s="230"/>
      <c r="AL7" s="230"/>
      <c r="AM7" s="230"/>
      <c r="AN7" s="1">
        <f t="shared" ref="AN7:AN10" si="0">SUM(F7:AM7)</f>
        <v>0</v>
      </c>
      <c r="AR7" s="141"/>
      <c r="AS7" s="141"/>
    </row>
    <row r="8" spans="1:50" ht="18.75" customHeight="1" x14ac:dyDescent="0.35">
      <c r="A8" s="11">
        <v>3</v>
      </c>
      <c r="B8" s="110" t="s">
        <v>254</v>
      </c>
      <c r="C8" s="99"/>
      <c r="D8" s="101" t="s">
        <v>233</v>
      </c>
      <c r="E8" s="67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29"/>
      <c r="AC8" s="229"/>
      <c r="AD8" s="229"/>
      <c r="AE8" s="229"/>
      <c r="AF8" s="229"/>
      <c r="AG8" s="229"/>
      <c r="AH8" s="229"/>
      <c r="AI8" s="229"/>
      <c r="AJ8" s="230"/>
      <c r="AK8" s="230"/>
      <c r="AL8" s="230"/>
      <c r="AM8" s="230"/>
      <c r="AN8" s="1">
        <f t="shared" si="0"/>
        <v>0</v>
      </c>
      <c r="AQ8" s="141"/>
    </row>
    <row r="9" spans="1:50" ht="18.75" customHeight="1" x14ac:dyDescent="0.35">
      <c r="A9" s="11">
        <v>4</v>
      </c>
      <c r="B9" s="100">
        <v>45960</v>
      </c>
      <c r="C9" s="99"/>
      <c r="D9" s="101" t="s">
        <v>233</v>
      </c>
      <c r="E9" s="13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230"/>
      <c r="U9" s="230"/>
      <c r="V9" s="230"/>
      <c r="W9" s="230"/>
      <c r="X9" s="230"/>
      <c r="Y9" s="230"/>
      <c r="Z9" s="230"/>
      <c r="AA9" s="230"/>
      <c r="AB9" s="229"/>
      <c r="AC9" s="229"/>
      <c r="AD9" s="229"/>
      <c r="AE9" s="229"/>
      <c r="AF9" s="229"/>
      <c r="AG9" s="229"/>
      <c r="AH9" s="229"/>
      <c r="AI9" s="229"/>
      <c r="AJ9" s="230"/>
      <c r="AK9" s="230"/>
      <c r="AL9" s="230"/>
      <c r="AM9" s="230"/>
      <c r="AN9" s="1">
        <f t="shared" si="0"/>
        <v>0</v>
      </c>
    </row>
    <row r="10" spans="1:50" ht="18.75" customHeight="1" x14ac:dyDescent="0.35">
      <c r="A10" s="11">
        <v>5</v>
      </c>
      <c r="B10" s="100">
        <v>45960</v>
      </c>
      <c r="C10" s="99"/>
      <c r="D10" s="101" t="s">
        <v>234</v>
      </c>
      <c r="E10" s="1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2"/>
      <c r="AC10" s="2"/>
      <c r="AD10" s="2"/>
      <c r="AE10" s="2"/>
      <c r="AF10" s="2"/>
      <c r="AG10" s="2"/>
      <c r="AH10" s="2"/>
      <c r="AI10" s="2"/>
      <c r="AJ10" s="3"/>
      <c r="AK10" s="3"/>
      <c r="AL10" s="3"/>
      <c r="AM10" s="3"/>
      <c r="AN10" s="1">
        <f t="shared" si="0"/>
        <v>0</v>
      </c>
      <c r="AQ10" s="142"/>
    </row>
    <row r="11" spans="1:50" ht="14.5" x14ac:dyDescent="0.35">
      <c r="A11" s="198" t="s">
        <v>48</v>
      </c>
      <c r="B11" s="183"/>
      <c r="C11" s="183"/>
      <c r="D11" s="184"/>
      <c r="E11" s="14"/>
      <c r="F11" s="15">
        <f>SUM(F6:F9)-F10</f>
        <v>50</v>
      </c>
      <c r="G11" s="15">
        <f t="shared" ref="G11:I11" si="1">SUM(G6:G9)-G10</f>
        <v>0</v>
      </c>
      <c r="H11" s="15">
        <f t="shared" si="1"/>
        <v>695</v>
      </c>
      <c r="I11" s="15">
        <f t="shared" si="1"/>
        <v>0</v>
      </c>
      <c r="J11" s="15">
        <f t="shared" ref="J11" si="2">SUM(J6:J9)-J10</f>
        <v>315</v>
      </c>
      <c r="K11" s="15">
        <f t="shared" ref="K11:AH11" si="3">SUM(K6:K9)-K10</f>
        <v>0</v>
      </c>
      <c r="L11" s="15">
        <f t="shared" si="3"/>
        <v>0</v>
      </c>
      <c r="M11" s="15">
        <f t="shared" si="3"/>
        <v>0</v>
      </c>
      <c r="N11" s="15">
        <f t="shared" si="3"/>
        <v>0</v>
      </c>
      <c r="O11" s="15">
        <f t="shared" si="3"/>
        <v>0</v>
      </c>
      <c r="P11" s="15">
        <f t="shared" si="3"/>
        <v>0</v>
      </c>
      <c r="Q11" s="15">
        <f t="shared" si="3"/>
        <v>0</v>
      </c>
      <c r="R11" s="15">
        <f t="shared" si="3"/>
        <v>0</v>
      </c>
      <c r="S11" s="15">
        <f t="shared" si="3"/>
        <v>0</v>
      </c>
      <c r="T11" s="15">
        <f t="shared" si="3"/>
        <v>0</v>
      </c>
      <c r="U11" s="15">
        <f t="shared" si="3"/>
        <v>4465</v>
      </c>
      <c r="V11" s="15">
        <f t="shared" si="3"/>
        <v>0</v>
      </c>
      <c r="W11" s="15">
        <f t="shared" si="3"/>
        <v>0</v>
      </c>
      <c r="X11" s="15">
        <f t="shared" si="3"/>
        <v>0</v>
      </c>
      <c r="Y11" s="15">
        <f t="shared" si="3"/>
        <v>0</v>
      </c>
      <c r="Z11" s="15">
        <f t="shared" si="3"/>
        <v>0</v>
      </c>
      <c r="AA11" s="139">
        <f t="shared" si="3"/>
        <v>0</v>
      </c>
      <c r="AB11" s="15">
        <f t="shared" si="3"/>
        <v>0</v>
      </c>
      <c r="AC11" s="15">
        <f t="shared" si="3"/>
        <v>620</v>
      </c>
      <c r="AD11" s="15">
        <f t="shared" si="3"/>
        <v>0</v>
      </c>
      <c r="AE11" s="15">
        <f t="shared" si="3"/>
        <v>0</v>
      </c>
      <c r="AF11" s="15">
        <f t="shared" si="3"/>
        <v>0</v>
      </c>
      <c r="AG11" s="15">
        <f t="shared" si="3"/>
        <v>0</v>
      </c>
      <c r="AH11" s="15">
        <f t="shared" si="3"/>
        <v>0</v>
      </c>
      <c r="AI11" s="15">
        <f>SUM(AI6:AI9)-AI10</f>
        <v>0</v>
      </c>
      <c r="AJ11" s="15">
        <f t="shared" ref="AJ11" si="4">SUM(AJ6:AJ9)-AJ10</f>
        <v>4990</v>
      </c>
      <c r="AK11" s="15">
        <f t="shared" ref="AK11" si="5">SUM(AK6:AK9)-AK10</f>
        <v>0</v>
      </c>
      <c r="AL11" s="15">
        <f t="shared" ref="AL11" si="6">SUM(AL6:AL9)-AL10</f>
        <v>100</v>
      </c>
      <c r="AM11" s="15">
        <f>SUM(AM6:AM9)-AM10</f>
        <v>0</v>
      </c>
      <c r="AN11" s="15">
        <f>SUM(AN6:AN10)</f>
        <v>11235</v>
      </c>
    </row>
    <row r="12" spans="1:50" ht="14.5" x14ac:dyDescent="0.35">
      <c r="A12" s="12">
        <v>1</v>
      </c>
      <c r="B12" s="108">
        <v>46053</v>
      </c>
      <c r="C12" s="17">
        <v>3</v>
      </c>
      <c r="D12" s="4" t="s">
        <v>200</v>
      </c>
      <c r="E12" s="4" t="s">
        <v>199</v>
      </c>
      <c r="F12" s="17">
        <v>25</v>
      </c>
      <c r="G12" s="17"/>
      <c r="H12" s="17">
        <v>50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>
        <v>50</v>
      </c>
      <c r="V12" s="17"/>
      <c r="W12" s="17"/>
      <c r="X12" s="17"/>
      <c r="Y12" s="17"/>
      <c r="Z12" s="17"/>
      <c r="AA12" s="17"/>
      <c r="AB12" s="17"/>
      <c r="AC12" s="17">
        <v>25</v>
      </c>
      <c r="AD12" s="17"/>
      <c r="AE12" s="17"/>
      <c r="AF12" s="17"/>
      <c r="AG12" s="17"/>
      <c r="AH12" s="17"/>
      <c r="AI12" s="17"/>
      <c r="AJ12" s="17">
        <v>50</v>
      </c>
      <c r="AK12" s="17"/>
      <c r="AL12" s="17"/>
      <c r="AM12" s="17"/>
      <c r="AN12" s="1">
        <f t="shared" ref="AN12:AN52" si="7">SUM(F12:AM12)</f>
        <v>200</v>
      </c>
      <c r="AO12" s="109"/>
    </row>
    <row r="13" spans="1:50" ht="14.5" x14ac:dyDescent="0.35">
      <c r="A13" s="12">
        <v>2</v>
      </c>
      <c r="B13" s="108">
        <v>46063</v>
      </c>
      <c r="C13" s="17">
        <v>13</v>
      </c>
      <c r="D13" s="4" t="s">
        <v>197</v>
      </c>
      <c r="E13" s="4" t="s">
        <v>198</v>
      </c>
      <c r="F13" s="17"/>
      <c r="G13" s="17"/>
      <c r="H13" s="17">
        <v>70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>
        <v>60</v>
      </c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>
        <v>70</v>
      </c>
      <c r="AK13" s="17"/>
      <c r="AL13" s="217"/>
      <c r="AM13" s="17"/>
      <c r="AN13" s="1">
        <f t="shared" si="7"/>
        <v>200</v>
      </c>
    </row>
    <row r="14" spans="1:50" ht="14.5" x14ac:dyDescent="0.35">
      <c r="A14" s="19">
        <v>3</v>
      </c>
      <c r="B14" s="108">
        <v>46063</v>
      </c>
      <c r="C14" s="22">
        <v>15</v>
      </c>
      <c r="D14" s="73" t="s">
        <v>201</v>
      </c>
      <c r="E14" s="21" t="s">
        <v>202</v>
      </c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>
        <v>100</v>
      </c>
      <c r="AK14" s="22"/>
      <c r="AL14" s="22"/>
      <c r="AM14" s="22"/>
      <c r="AN14" s="161">
        <f t="shared" si="7"/>
        <v>100</v>
      </c>
      <c r="AX14">
        <v>100</v>
      </c>
    </row>
    <row r="15" spans="1:50" ht="14.5" x14ac:dyDescent="0.35">
      <c r="A15" s="12">
        <v>4</v>
      </c>
      <c r="B15" s="18">
        <v>46063</v>
      </c>
      <c r="C15" s="17">
        <v>17</v>
      </c>
      <c r="D15" s="4" t="s">
        <v>206</v>
      </c>
      <c r="E15" s="152" t="s">
        <v>210</v>
      </c>
      <c r="F15" s="17"/>
      <c r="G15" s="4"/>
      <c r="H15" s="17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17">
        <v>30</v>
      </c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161">
        <f t="shared" si="7"/>
        <v>30</v>
      </c>
    </row>
    <row r="16" spans="1:50" ht="14.5" x14ac:dyDescent="0.35">
      <c r="A16" s="112">
        <v>5</v>
      </c>
      <c r="B16" s="113">
        <v>46074</v>
      </c>
      <c r="C16" s="114">
        <v>28</v>
      </c>
      <c r="D16" s="115" t="s">
        <v>208</v>
      </c>
      <c r="E16" s="153" t="s">
        <v>199</v>
      </c>
      <c r="F16" s="17">
        <v>25</v>
      </c>
      <c r="G16" s="4"/>
      <c r="H16" s="17">
        <v>25</v>
      </c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17">
        <v>25</v>
      </c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17">
        <v>25</v>
      </c>
      <c r="AK16" s="4"/>
      <c r="AL16" s="4"/>
      <c r="AM16" s="4"/>
      <c r="AN16" s="1">
        <f t="shared" si="7"/>
        <v>100</v>
      </c>
    </row>
    <row r="17" spans="1:40" ht="14.5" x14ac:dyDescent="0.35">
      <c r="A17" s="12">
        <v>6</v>
      </c>
      <c r="B17" s="113">
        <v>46084</v>
      </c>
      <c r="C17" s="114">
        <v>35</v>
      </c>
      <c r="D17" s="115" t="s">
        <v>213</v>
      </c>
      <c r="E17" s="154" t="s">
        <v>202</v>
      </c>
      <c r="F17" s="4"/>
      <c r="G17" s="4"/>
      <c r="H17" s="17">
        <v>40</v>
      </c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17">
        <v>20</v>
      </c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161">
        <f t="shared" si="7"/>
        <v>60</v>
      </c>
    </row>
    <row r="18" spans="1:40" ht="14.5" x14ac:dyDescent="0.35">
      <c r="A18" s="12">
        <v>7</v>
      </c>
      <c r="B18" s="155">
        <v>46093</v>
      </c>
      <c r="C18" s="156">
        <v>50</v>
      </c>
      <c r="D18" s="157" t="s">
        <v>218</v>
      </c>
      <c r="E18" s="73" t="s">
        <v>219</v>
      </c>
      <c r="F18" s="12"/>
      <c r="G18" s="12"/>
      <c r="H18" s="12">
        <v>30</v>
      </c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7">
        <v>40</v>
      </c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>
        <v>45</v>
      </c>
      <c r="AK18" s="12"/>
      <c r="AL18" s="12"/>
      <c r="AM18" s="12"/>
      <c r="AN18" s="1">
        <f t="shared" si="7"/>
        <v>115</v>
      </c>
    </row>
    <row r="19" spans="1:40" ht="14.5" x14ac:dyDescent="0.35">
      <c r="A19" s="19">
        <v>8</v>
      </c>
      <c r="B19" s="155">
        <v>46093</v>
      </c>
      <c r="C19" s="17">
        <v>51</v>
      </c>
      <c r="D19" s="4" t="s">
        <v>220</v>
      </c>
      <c r="E19" s="73" t="s">
        <v>219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7">
        <v>50</v>
      </c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>
        <v>450</v>
      </c>
      <c r="AK19" s="12"/>
      <c r="AL19" s="12"/>
      <c r="AM19" s="12"/>
      <c r="AN19" s="1">
        <f>SUM(F19:AM19)</f>
        <v>500</v>
      </c>
    </row>
    <row r="20" spans="1:40" ht="14.5" x14ac:dyDescent="0.35">
      <c r="A20" s="12">
        <v>9</v>
      </c>
      <c r="B20" s="155">
        <v>46093</v>
      </c>
      <c r="C20" s="12">
        <v>53</v>
      </c>
      <c r="D20" s="73" t="s">
        <v>253</v>
      </c>
      <c r="E20" s="73" t="s">
        <v>221</v>
      </c>
      <c r="F20" s="12"/>
      <c r="G20" s="12"/>
      <c r="H20" s="12">
        <v>30</v>
      </c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7">
        <v>120</v>
      </c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>
        <v>50</v>
      </c>
      <c r="AK20" s="12"/>
      <c r="AL20" s="12"/>
      <c r="AM20" s="12"/>
      <c r="AN20" s="1">
        <f t="shared" si="7"/>
        <v>200</v>
      </c>
    </row>
    <row r="21" spans="1:40" ht="14.5" x14ac:dyDescent="0.35">
      <c r="A21" s="112">
        <v>10</v>
      </c>
      <c r="B21" s="155">
        <v>46093</v>
      </c>
      <c r="C21" s="12">
        <v>57</v>
      </c>
      <c r="D21" s="73" t="s">
        <v>232</v>
      </c>
      <c r="E21" s="154" t="s">
        <v>202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7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>
        <v>40</v>
      </c>
      <c r="AK21" s="12"/>
      <c r="AL21" s="12"/>
      <c r="AM21" s="12"/>
      <c r="AN21" s="161">
        <f t="shared" si="7"/>
        <v>40</v>
      </c>
    </row>
    <row r="22" spans="1:40" ht="14.5" hidden="1" x14ac:dyDescent="0.35">
      <c r="A22" s="12">
        <v>11</v>
      </c>
      <c r="B22" s="74"/>
      <c r="C22" s="12"/>
      <c r="D22" s="73"/>
      <c r="E22" s="73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24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">
        <f t="shared" si="7"/>
        <v>0</v>
      </c>
    </row>
    <row r="23" spans="1:40" ht="14.5" hidden="1" x14ac:dyDescent="0.35">
      <c r="A23" s="12">
        <v>12</v>
      </c>
      <c r="B23" s="74"/>
      <c r="C23" s="12"/>
      <c r="D23" s="73"/>
      <c r="E23" s="73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24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">
        <f t="shared" si="7"/>
        <v>0</v>
      </c>
    </row>
    <row r="24" spans="1:40" ht="14.5" hidden="1" x14ac:dyDescent="0.35">
      <c r="A24" s="19">
        <v>13</v>
      </c>
      <c r="B24" s="74"/>
      <c r="C24" s="12"/>
      <c r="D24" s="73"/>
      <c r="E24" s="73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7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">
        <f t="shared" si="7"/>
        <v>0</v>
      </c>
    </row>
    <row r="25" spans="1:40" ht="14.5" hidden="1" x14ac:dyDescent="0.35">
      <c r="A25" s="12">
        <v>14</v>
      </c>
      <c r="B25" s="74"/>
      <c r="C25" s="12"/>
      <c r="D25" s="73"/>
      <c r="E25" s="73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7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">
        <f t="shared" si="7"/>
        <v>0</v>
      </c>
    </row>
    <row r="26" spans="1:40" ht="14.5" hidden="1" x14ac:dyDescent="0.35">
      <c r="A26" s="112">
        <v>15</v>
      </c>
      <c r="B26" s="74"/>
      <c r="C26" s="12"/>
      <c r="D26" s="73"/>
      <c r="E26" s="73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7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">
        <f t="shared" si="7"/>
        <v>0</v>
      </c>
    </row>
    <row r="27" spans="1:40" ht="14.5" hidden="1" x14ac:dyDescent="0.35">
      <c r="A27" s="12">
        <v>16</v>
      </c>
      <c r="B27" s="74"/>
      <c r="C27" s="12"/>
      <c r="D27" s="75"/>
      <c r="E27" s="73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7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">
        <f t="shared" si="7"/>
        <v>0</v>
      </c>
    </row>
    <row r="28" spans="1:40" ht="14.5" hidden="1" x14ac:dyDescent="0.35">
      <c r="A28" s="12">
        <v>17</v>
      </c>
      <c r="B28" s="74"/>
      <c r="C28" s="12"/>
      <c r="D28" s="73"/>
      <c r="E28" s="73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7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">
        <f t="shared" si="7"/>
        <v>0</v>
      </c>
    </row>
    <row r="29" spans="1:40" ht="14.5" hidden="1" x14ac:dyDescent="0.35">
      <c r="A29" s="19">
        <v>18</v>
      </c>
      <c r="B29" s="74"/>
      <c r="C29" s="12"/>
      <c r="D29" s="73"/>
      <c r="E29" s="73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7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">
        <f t="shared" si="7"/>
        <v>0</v>
      </c>
    </row>
    <row r="30" spans="1:40" ht="14.5" hidden="1" x14ac:dyDescent="0.35">
      <c r="A30" s="12">
        <v>19</v>
      </c>
      <c r="B30" s="74"/>
      <c r="C30" s="12"/>
      <c r="D30" s="73"/>
      <c r="E30" s="73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7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">
        <f t="shared" si="7"/>
        <v>0</v>
      </c>
    </row>
    <row r="31" spans="1:40" ht="14.5" hidden="1" x14ac:dyDescent="0.35">
      <c r="A31" s="112">
        <v>20</v>
      </c>
      <c r="B31" s="74"/>
      <c r="C31" s="12"/>
      <c r="D31" s="73"/>
      <c r="E31" s="73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7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">
        <f t="shared" si="7"/>
        <v>0</v>
      </c>
    </row>
    <row r="32" spans="1:40" ht="14.5" hidden="1" x14ac:dyDescent="0.35">
      <c r="A32" s="12">
        <v>21</v>
      </c>
      <c r="B32" s="74"/>
      <c r="C32" s="12"/>
      <c r="D32" s="73"/>
      <c r="E32" s="73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7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">
        <f t="shared" si="7"/>
        <v>0</v>
      </c>
    </row>
    <row r="33" spans="1:40" ht="14.5" hidden="1" x14ac:dyDescent="0.35">
      <c r="A33" s="12">
        <v>22</v>
      </c>
      <c r="B33" s="74"/>
      <c r="C33" s="12"/>
      <c r="D33" s="73"/>
      <c r="E33" s="73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7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">
        <f t="shared" si="7"/>
        <v>0</v>
      </c>
    </row>
    <row r="34" spans="1:40" ht="14.5" hidden="1" x14ac:dyDescent="0.35">
      <c r="A34" s="19">
        <v>23</v>
      </c>
      <c r="B34" s="74"/>
      <c r="C34" s="12"/>
      <c r="D34" s="73"/>
      <c r="E34" s="73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7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">
        <f t="shared" si="7"/>
        <v>0</v>
      </c>
    </row>
    <row r="35" spans="1:40" ht="14.5" hidden="1" x14ac:dyDescent="0.35">
      <c r="A35" s="12">
        <v>24</v>
      </c>
      <c r="B35" s="74"/>
      <c r="C35" s="12"/>
      <c r="D35" s="73"/>
      <c r="E35" s="73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7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">
        <f t="shared" si="7"/>
        <v>0</v>
      </c>
    </row>
    <row r="36" spans="1:40" ht="14.5" hidden="1" x14ac:dyDescent="0.35">
      <c r="A36" s="112">
        <v>25</v>
      </c>
      <c r="B36" s="74"/>
      <c r="C36" s="12"/>
      <c r="D36" s="73"/>
      <c r="E36" s="73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7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">
        <f t="shared" si="7"/>
        <v>0</v>
      </c>
    </row>
    <row r="37" spans="1:40" ht="14.5" hidden="1" x14ac:dyDescent="0.35">
      <c r="A37" s="12">
        <v>26</v>
      </c>
      <c r="B37" s="77"/>
      <c r="C37" s="76"/>
      <c r="D37" s="78"/>
      <c r="E37" s="78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1">
        <f t="shared" si="7"/>
        <v>0</v>
      </c>
    </row>
    <row r="38" spans="1:40" ht="14.5" hidden="1" x14ac:dyDescent="0.35">
      <c r="A38" s="12">
        <v>27</v>
      </c>
      <c r="B38" s="80"/>
      <c r="C38" s="81"/>
      <c r="D38" s="82"/>
      <c r="E38" s="82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M38" s="76"/>
      <c r="AN38" s="1">
        <f t="shared" si="7"/>
        <v>0</v>
      </c>
    </row>
    <row r="39" spans="1:40" ht="14.5" hidden="1" x14ac:dyDescent="0.35">
      <c r="A39" s="19">
        <v>28</v>
      </c>
      <c r="B39" s="77"/>
      <c r="C39" s="76"/>
      <c r="D39" s="78"/>
      <c r="E39" s="78"/>
      <c r="F39" s="92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1">
        <f t="shared" si="7"/>
        <v>0</v>
      </c>
    </row>
    <row r="40" spans="1:40" ht="14.5" hidden="1" x14ac:dyDescent="0.35">
      <c r="A40" s="12">
        <v>29</v>
      </c>
      <c r="B40" s="74"/>
      <c r="C40" s="12"/>
      <c r="D40" s="73"/>
      <c r="E40" s="73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7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">
        <f t="shared" si="7"/>
        <v>0</v>
      </c>
    </row>
    <row r="41" spans="1:40" ht="14.5" hidden="1" x14ac:dyDescent="0.35">
      <c r="A41" s="112">
        <v>30</v>
      </c>
      <c r="B41" s="74"/>
      <c r="C41" s="12"/>
      <c r="D41" s="73"/>
      <c r="E41" s="73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7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">
        <f t="shared" si="7"/>
        <v>0</v>
      </c>
    </row>
    <row r="42" spans="1:40" ht="14.5" hidden="1" x14ac:dyDescent="0.35">
      <c r="A42" s="12">
        <v>31</v>
      </c>
      <c r="B42" s="74"/>
      <c r="C42" s="12"/>
      <c r="D42" s="73"/>
      <c r="E42" s="73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7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">
        <f t="shared" si="7"/>
        <v>0</v>
      </c>
    </row>
    <row r="43" spans="1:40" ht="14.5" hidden="1" x14ac:dyDescent="0.35">
      <c r="A43" s="12">
        <v>32</v>
      </c>
      <c r="B43" s="74"/>
      <c r="C43" s="12"/>
      <c r="D43" s="73"/>
      <c r="E43" s="73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7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">
        <f t="shared" si="7"/>
        <v>0</v>
      </c>
    </row>
    <row r="44" spans="1:40" ht="14.5" hidden="1" x14ac:dyDescent="0.35">
      <c r="A44" s="19">
        <v>33</v>
      </c>
      <c r="B44" s="74"/>
      <c r="C44" s="12"/>
      <c r="D44" s="73"/>
      <c r="E44" s="73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7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">
        <f t="shared" si="7"/>
        <v>0</v>
      </c>
    </row>
    <row r="45" spans="1:40" ht="14.5" hidden="1" x14ac:dyDescent="0.35">
      <c r="A45" s="12">
        <v>34</v>
      </c>
      <c r="B45" s="74"/>
      <c r="C45" s="12"/>
      <c r="D45" s="73"/>
      <c r="E45" s="73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7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">
        <f t="shared" si="7"/>
        <v>0</v>
      </c>
    </row>
    <row r="46" spans="1:40" ht="14.5" hidden="1" x14ac:dyDescent="0.35">
      <c r="A46" s="112">
        <v>35</v>
      </c>
      <c r="B46" s="74"/>
      <c r="C46" s="12"/>
      <c r="D46" s="73"/>
      <c r="E46" s="73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7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">
        <f t="shared" si="7"/>
        <v>0</v>
      </c>
    </row>
    <row r="47" spans="1:40" ht="14.5" hidden="1" x14ac:dyDescent="0.35">
      <c r="A47" s="12">
        <v>36</v>
      </c>
      <c r="B47" s="74"/>
      <c r="C47" s="12"/>
      <c r="D47" s="73"/>
      <c r="E47" s="73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7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">
        <f t="shared" si="7"/>
        <v>0</v>
      </c>
    </row>
    <row r="48" spans="1:40" ht="14.5" hidden="1" x14ac:dyDescent="0.35">
      <c r="A48" s="12">
        <v>37</v>
      </c>
      <c r="B48" s="74"/>
      <c r="C48" s="12"/>
      <c r="D48" s="73"/>
      <c r="E48" s="73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7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">
        <f t="shared" si="7"/>
        <v>0</v>
      </c>
    </row>
    <row r="49" spans="1:40" ht="14.5" hidden="1" x14ac:dyDescent="0.35">
      <c r="A49" s="19">
        <v>38</v>
      </c>
      <c r="B49" s="74"/>
      <c r="C49" s="12"/>
      <c r="D49" s="73"/>
      <c r="E49" s="73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7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">
        <f t="shared" si="7"/>
        <v>0</v>
      </c>
    </row>
    <row r="50" spans="1:40" ht="14.5" hidden="1" x14ac:dyDescent="0.35">
      <c r="A50" s="12">
        <v>39</v>
      </c>
      <c r="B50" s="74"/>
      <c r="C50" s="12"/>
      <c r="D50" s="73"/>
      <c r="E50" s="73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7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">
        <f t="shared" si="7"/>
        <v>0</v>
      </c>
    </row>
    <row r="51" spans="1:40" ht="14.5" hidden="1" x14ac:dyDescent="0.35">
      <c r="A51" s="112">
        <v>40</v>
      </c>
      <c r="B51" s="74"/>
      <c r="C51" s="12"/>
      <c r="D51" s="73"/>
      <c r="E51" s="73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7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">
        <f t="shared" si="7"/>
        <v>0</v>
      </c>
    </row>
    <row r="52" spans="1:40" ht="14.5" hidden="1" x14ac:dyDescent="0.35">
      <c r="A52" s="12">
        <v>41</v>
      </c>
      <c r="B52" s="77"/>
      <c r="C52" s="76"/>
      <c r="D52" s="78"/>
      <c r="E52" s="73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7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">
        <f t="shared" si="7"/>
        <v>0</v>
      </c>
    </row>
    <row r="53" spans="1:40" ht="14.5" hidden="1" x14ac:dyDescent="0.35">
      <c r="A53" s="12">
        <v>42</v>
      </c>
      <c r="B53" s="74"/>
      <c r="C53" s="12"/>
      <c r="D53" s="73"/>
      <c r="E53" s="73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7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">
        <f>SUM(F53:AM53)</f>
        <v>0</v>
      </c>
    </row>
    <row r="54" spans="1:40" ht="14.5" hidden="1" x14ac:dyDescent="0.35">
      <c r="A54" s="19">
        <v>43</v>
      </c>
      <c r="B54" s="74"/>
      <c r="C54" s="12"/>
      <c r="D54" s="73"/>
      <c r="E54" s="73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7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">
        <f t="shared" ref="AN54:AN63" si="8">SUM(F54:AM54)</f>
        <v>0</v>
      </c>
    </row>
    <row r="55" spans="1:40" ht="14.5" hidden="1" x14ac:dyDescent="0.35">
      <c r="A55" s="12">
        <v>44</v>
      </c>
      <c r="B55" s="74"/>
      <c r="C55" s="12"/>
      <c r="D55" s="73"/>
      <c r="E55" s="73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7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">
        <f t="shared" si="8"/>
        <v>0</v>
      </c>
    </row>
    <row r="56" spans="1:40" ht="14.5" hidden="1" x14ac:dyDescent="0.35">
      <c r="A56" s="112">
        <v>45</v>
      </c>
      <c r="B56" s="74"/>
      <c r="C56" s="12"/>
      <c r="D56" s="73"/>
      <c r="E56" s="73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7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">
        <f t="shared" si="8"/>
        <v>0</v>
      </c>
    </row>
    <row r="57" spans="1:40" ht="14.5" hidden="1" x14ac:dyDescent="0.35">
      <c r="A57" s="12">
        <v>46</v>
      </c>
      <c r="B57" s="74"/>
      <c r="C57" s="12"/>
      <c r="D57" s="73"/>
      <c r="E57" s="73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7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">
        <f t="shared" si="8"/>
        <v>0</v>
      </c>
    </row>
    <row r="58" spans="1:40" ht="14.5" hidden="1" x14ac:dyDescent="0.35">
      <c r="A58" s="12">
        <v>47</v>
      </c>
      <c r="B58" s="74"/>
      <c r="C58" s="12"/>
      <c r="D58" s="73"/>
      <c r="E58" s="73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7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">
        <f>SUM(F58:AM58)</f>
        <v>0</v>
      </c>
    </row>
    <row r="59" spans="1:40" ht="14.5" hidden="1" x14ac:dyDescent="0.35">
      <c r="A59" s="19">
        <v>48</v>
      </c>
      <c r="B59" s="74"/>
      <c r="C59" s="12"/>
      <c r="D59" s="73"/>
      <c r="E59" s="73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7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">
        <f t="shared" si="8"/>
        <v>0</v>
      </c>
    </row>
    <row r="60" spans="1:40" ht="14.5" hidden="1" x14ac:dyDescent="0.35">
      <c r="A60" s="12">
        <v>49</v>
      </c>
      <c r="B60" s="74"/>
      <c r="C60" s="12"/>
      <c r="D60" s="73"/>
      <c r="E60" s="73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7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">
        <f t="shared" si="8"/>
        <v>0</v>
      </c>
    </row>
    <row r="61" spans="1:40" ht="14.5" hidden="1" x14ac:dyDescent="0.35">
      <c r="A61" s="112">
        <v>50</v>
      </c>
      <c r="B61" s="74"/>
      <c r="C61" s="12"/>
      <c r="D61" s="73"/>
      <c r="E61" s="73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7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">
        <f t="shared" si="8"/>
        <v>0</v>
      </c>
    </row>
    <row r="62" spans="1:40" ht="14.5" hidden="1" x14ac:dyDescent="0.35">
      <c r="A62" s="12">
        <v>51</v>
      </c>
      <c r="B62" s="74"/>
      <c r="C62" s="12"/>
      <c r="D62" s="73"/>
      <c r="E62" s="73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7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">
        <f>SUM(F62:AM62)</f>
        <v>0</v>
      </c>
    </row>
    <row r="63" spans="1:40" ht="14.5" hidden="1" x14ac:dyDescent="0.35">
      <c r="A63" s="12">
        <v>52</v>
      </c>
      <c r="B63" s="74"/>
      <c r="C63" s="12"/>
      <c r="D63" s="73"/>
      <c r="E63" s="73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7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">
        <f t="shared" si="8"/>
        <v>0</v>
      </c>
    </row>
    <row r="64" spans="1:40" ht="14.5" hidden="1" x14ac:dyDescent="0.35">
      <c r="A64" s="19">
        <v>53</v>
      </c>
      <c r="B64" s="74"/>
      <c r="C64" s="12"/>
      <c r="D64" s="73"/>
      <c r="E64" s="73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7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">
        <f>SUM(F64:AM64)</f>
        <v>0</v>
      </c>
    </row>
    <row r="65" spans="1:40" ht="14.5" hidden="1" x14ac:dyDescent="0.35">
      <c r="A65" s="12">
        <v>54</v>
      </c>
      <c r="B65" s="74"/>
      <c r="C65" s="12"/>
      <c r="D65" s="73"/>
      <c r="E65" s="73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7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">
        <f t="shared" ref="AN65:AN84" si="9">SUM(F65:AM65)</f>
        <v>0</v>
      </c>
    </row>
    <row r="66" spans="1:40" ht="14.5" hidden="1" x14ac:dyDescent="0.35">
      <c r="A66" s="112">
        <v>55</v>
      </c>
      <c r="B66" s="74"/>
      <c r="C66" s="12"/>
      <c r="D66" s="73"/>
      <c r="E66" s="73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7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">
        <f t="shared" si="9"/>
        <v>0</v>
      </c>
    </row>
    <row r="67" spans="1:40" ht="14.5" hidden="1" x14ac:dyDescent="0.35">
      <c r="A67" s="12">
        <v>56</v>
      </c>
      <c r="B67" s="74"/>
      <c r="C67" s="12"/>
      <c r="D67" s="73"/>
      <c r="E67" s="73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7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">
        <f t="shared" si="9"/>
        <v>0</v>
      </c>
    </row>
    <row r="68" spans="1:40" ht="14.5" hidden="1" x14ac:dyDescent="0.35">
      <c r="A68" s="12">
        <v>57</v>
      </c>
      <c r="B68" s="74"/>
      <c r="C68" s="12"/>
      <c r="D68" s="73"/>
      <c r="E68" s="73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7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">
        <f t="shared" si="9"/>
        <v>0</v>
      </c>
    </row>
    <row r="69" spans="1:40" ht="14.5" hidden="1" x14ac:dyDescent="0.35">
      <c r="A69" s="19">
        <v>58</v>
      </c>
      <c r="B69" s="74"/>
      <c r="C69" s="12"/>
      <c r="D69" s="73"/>
      <c r="E69" s="73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7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">
        <f t="shared" si="9"/>
        <v>0</v>
      </c>
    </row>
    <row r="70" spans="1:40" ht="14.5" hidden="1" x14ac:dyDescent="0.35">
      <c r="A70" s="12">
        <v>59</v>
      </c>
      <c r="B70" s="74"/>
      <c r="C70" s="12"/>
      <c r="D70" s="73"/>
      <c r="E70" s="73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7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">
        <f t="shared" si="9"/>
        <v>0</v>
      </c>
    </row>
    <row r="71" spans="1:40" ht="14.5" x14ac:dyDescent="0.35">
      <c r="A71" s="112">
        <v>11</v>
      </c>
      <c r="B71" s="155">
        <v>46100</v>
      </c>
      <c r="C71" s="12">
        <v>65</v>
      </c>
      <c r="D71" s="73" t="s">
        <v>235</v>
      </c>
      <c r="E71" s="153" t="s">
        <v>199</v>
      </c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7">
        <v>300</v>
      </c>
      <c r="V71" s="12"/>
      <c r="W71" s="12" t="s">
        <v>194</v>
      </c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>
        <v>200</v>
      </c>
      <c r="AK71" s="12"/>
      <c r="AL71" s="12"/>
      <c r="AM71" s="12"/>
      <c r="AN71" s="1">
        <f t="shared" si="9"/>
        <v>500</v>
      </c>
    </row>
    <row r="72" spans="1:40" ht="14.5" x14ac:dyDescent="0.35">
      <c r="A72" s="12">
        <v>12</v>
      </c>
      <c r="B72" s="155">
        <v>46107</v>
      </c>
      <c r="C72" s="12">
        <v>71</v>
      </c>
      <c r="D72" s="73" t="s">
        <v>236</v>
      </c>
      <c r="E72" s="73" t="s">
        <v>219</v>
      </c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7">
        <v>300</v>
      </c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>
        <v>100</v>
      </c>
      <c r="AK72" s="12"/>
      <c r="AL72" s="12"/>
      <c r="AM72" s="12"/>
      <c r="AN72" s="1">
        <f t="shared" si="9"/>
        <v>400</v>
      </c>
    </row>
    <row r="73" spans="1:40" ht="14.5" x14ac:dyDescent="0.35">
      <c r="A73" s="12">
        <v>13</v>
      </c>
      <c r="B73" s="155">
        <v>46109</v>
      </c>
      <c r="C73" s="12">
        <v>72</v>
      </c>
      <c r="D73" s="73" t="s">
        <v>235</v>
      </c>
      <c r="E73" s="153" t="s">
        <v>199</v>
      </c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7">
        <v>300</v>
      </c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>
        <v>200</v>
      </c>
      <c r="AK73" s="12"/>
      <c r="AL73" s="12"/>
      <c r="AM73" s="12"/>
      <c r="AN73" s="161">
        <f t="shared" si="9"/>
        <v>500</v>
      </c>
    </row>
    <row r="74" spans="1:40" ht="14.5" x14ac:dyDescent="0.35">
      <c r="A74" s="19">
        <v>14</v>
      </c>
      <c r="B74" s="155">
        <v>46108</v>
      </c>
      <c r="C74" s="19">
        <v>74</v>
      </c>
      <c r="D74" s="84" t="s">
        <v>241</v>
      </c>
      <c r="E74" s="73" t="s">
        <v>237</v>
      </c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7">
        <v>300</v>
      </c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61">
        <f t="shared" si="9"/>
        <v>300</v>
      </c>
    </row>
    <row r="75" spans="1:40" ht="14.5" x14ac:dyDescent="0.35">
      <c r="A75" s="12">
        <v>15</v>
      </c>
      <c r="B75" s="155">
        <v>46108</v>
      </c>
      <c r="C75" s="85">
        <v>75</v>
      </c>
      <c r="D75" s="87" t="s">
        <v>239</v>
      </c>
      <c r="E75" s="88" t="s">
        <v>238</v>
      </c>
      <c r="F75" s="12"/>
      <c r="G75" s="12"/>
      <c r="H75" s="12">
        <v>20</v>
      </c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7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>
        <v>20</v>
      </c>
      <c r="AK75" s="12"/>
      <c r="AL75" s="12"/>
      <c r="AM75" s="12"/>
      <c r="AN75" s="1">
        <f t="shared" si="9"/>
        <v>40</v>
      </c>
    </row>
    <row r="76" spans="1:40" ht="14.5" x14ac:dyDescent="0.35">
      <c r="A76" s="112">
        <v>16</v>
      </c>
      <c r="B76" s="158">
        <v>46107</v>
      </c>
      <c r="C76" s="85">
        <v>84</v>
      </c>
      <c r="D76" s="87" t="s">
        <v>240</v>
      </c>
      <c r="E76" s="87" t="s">
        <v>242</v>
      </c>
      <c r="F76" s="159"/>
      <c r="G76" s="19"/>
      <c r="H76" s="19"/>
      <c r="I76" s="19"/>
      <c r="J76" s="19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7">
        <v>200</v>
      </c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">
        <f t="shared" si="9"/>
        <v>200</v>
      </c>
    </row>
    <row r="77" spans="1:40" ht="14.5" x14ac:dyDescent="0.35">
      <c r="A77" s="12">
        <v>17</v>
      </c>
      <c r="B77" s="116">
        <v>46121</v>
      </c>
      <c r="C77" s="89">
        <v>94</v>
      </c>
      <c r="D77" s="91" t="s">
        <v>243</v>
      </c>
      <c r="E77" s="91" t="s">
        <v>219</v>
      </c>
      <c r="F77" s="89"/>
      <c r="G77" s="89"/>
      <c r="H77" s="89"/>
      <c r="I77" s="89"/>
      <c r="J77" s="89" t="s">
        <v>118</v>
      </c>
      <c r="K77" s="67"/>
      <c r="L77" s="12"/>
      <c r="M77" s="12"/>
      <c r="N77" s="12"/>
      <c r="O77" s="12"/>
      <c r="P77" s="12"/>
      <c r="Q77" s="12"/>
      <c r="R77" s="12"/>
      <c r="S77" s="12"/>
      <c r="T77" s="12"/>
      <c r="U77" s="17">
        <v>800</v>
      </c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>
        <v>200</v>
      </c>
      <c r="AK77" s="12"/>
      <c r="AL77" s="12"/>
      <c r="AM77" s="12"/>
      <c r="AN77" s="1">
        <f t="shared" si="9"/>
        <v>1000</v>
      </c>
    </row>
    <row r="78" spans="1:40" ht="14.5" x14ac:dyDescent="0.35">
      <c r="A78" s="12">
        <v>18</v>
      </c>
      <c r="B78" s="116">
        <v>46123</v>
      </c>
      <c r="C78" s="89">
        <v>95</v>
      </c>
      <c r="D78" s="91" t="s">
        <v>244</v>
      </c>
      <c r="E78" s="91" t="s">
        <v>245</v>
      </c>
      <c r="F78" s="89"/>
      <c r="G78" s="89"/>
      <c r="H78" s="89">
        <v>60</v>
      </c>
      <c r="I78" s="89"/>
      <c r="J78" s="89"/>
      <c r="K78" s="67"/>
      <c r="L78" s="12"/>
      <c r="M78" s="12"/>
      <c r="N78" s="12"/>
      <c r="O78" s="12"/>
      <c r="P78" s="12"/>
      <c r="Q78" s="12"/>
      <c r="R78" s="12"/>
      <c r="S78" s="12"/>
      <c r="T78" s="12"/>
      <c r="U78" s="17">
        <v>100</v>
      </c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>
        <v>40</v>
      </c>
      <c r="AK78" s="12"/>
      <c r="AL78" s="12"/>
      <c r="AM78" s="12"/>
      <c r="AN78" s="1">
        <f t="shared" si="9"/>
        <v>200</v>
      </c>
    </row>
    <row r="79" spans="1:40" ht="14.5" x14ac:dyDescent="0.35">
      <c r="A79" s="19">
        <v>19</v>
      </c>
      <c r="B79" s="116">
        <v>46122</v>
      </c>
      <c r="C79" s="89">
        <v>96</v>
      </c>
      <c r="D79" s="91" t="s">
        <v>247</v>
      </c>
      <c r="E79" s="91" t="s">
        <v>246</v>
      </c>
      <c r="F79" s="89"/>
      <c r="G79" s="89"/>
      <c r="H79" s="89"/>
      <c r="I79" s="89"/>
      <c r="J79" s="89"/>
      <c r="K79" s="67"/>
      <c r="L79" s="12"/>
      <c r="M79" s="12"/>
      <c r="N79" s="12"/>
      <c r="O79" s="12"/>
      <c r="P79" s="12"/>
      <c r="Q79" s="12"/>
      <c r="R79" s="12"/>
      <c r="S79" s="12"/>
      <c r="T79" s="12"/>
      <c r="U79" s="17">
        <v>40</v>
      </c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">
        <f t="shared" si="9"/>
        <v>40</v>
      </c>
    </row>
    <row r="80" spans="1:40" ht="14.5" x14ac:dyDescent="0.35">
      <c r="A80" s="12">
        <v>20</v>
      </c>
      <c r="B80" s="116">
        <v>46128</v>
      </c>
      <c r="C80" s="89">
        <v>104</v>
      </c>
      <c r="D80" s="91" t="s">
        <v>248</v>
      </c>
      <c r="E80" s="91" t="s">
        <v>219</v>
      </c>
      <c r="F80" s="89"/>
      <c r="G80" s="89"/>
      <c r="H80" s="89">
        <v>60</v>
      </c>
      <c r="I80" s="89"/>
      <c r="J80" s="89"/>
      <c r="K80" s="67"/>
      <c r="L80" s="12"/>
      <c r="M80" s="12"/>
      <c r="N80" s="12"/>
      <c r="O80" s="12"/>
      <c r="P80" s="12"/>
      <c r="Q80" s="12"/>
      <c r="R80" s="12"/>
      <c r="S80" s="12"/>
      <c r="T80" s="12"/>
      <c r="U80" s="17">
        <v>40</v>
      </c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">
        <f t="shared" si="9"/>
        <v>100</v>
      </c>
    </row>
    <row r="81" spans="1:41" ht="14.5" x14ac:dyDescent="0.35">
      <c r="A81" s="112">
        <v>21</v>
      </c>
      <c r="B81" s="116">
        <v>46129</v>
      </c>
      <c r="C81" s="89">
        <v>105</v>
      </c>
      <c r="D81" s="91" t="s">
        <v>249</v>
      </c>
      <c r="E81" s="91" t="s">
        <v>245</v>
      </c>
      <c r="F81" s="89"/>
      <c r="G81" s="89"/>
      <c r="H81" s="89"/>
      <c r="I81" s="89"/>
      <c r="J81" s="89"/>
      <c r="K81" s="67"/>
      <c r="L81" s="12"/>
      <c r="M81" s="12"/>
      <c r="N81" s="12"/>
      <c r="O81" s="12"/>
      <c r="P81" s="12"/>
      <c r="Q81" s="12"/>
      <c r="R81" s="12"/>
      <c r="S81" s="12"/>
      <c r="T81" s="12"/>
      <c r="U81" s="17">
        <v>150</v>
      </c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>
        <v>150</v>
      </c>
      <c r="AK81" s="12"/>
      <c r="AL81" s="12"/>
      <c r="AM81" s="12"/>
      <c r="AN81" s="1">
        <f t="shared" si="9"/>
        <v>300</v>
      </c>
    </row>
    <row r="82" spans="1:41" ht="14.5" x14ac:dyDescent="0.35">
      <c r="A82" s="12">
        <v>22</v>
      </c>
      <c r="B82" s="116">
        <v>46130</v>
      </c>
      <c r="C82" s="89">
        <v>106</v>
      </c>
      <c r="D82" s="91" t="s">
        <v>250</v>
      </c>
      <c r="E82" s="115" t="s">
        <v>199</v>
      </c>
      <c r="F82" s="89"/>
      <c r="G82" s="89"/>
      <c r="H82" s="89">
        <v>160</v>
      </c>
      <c r="I82" s="89"/>
      <c r="J82" s="89"/>
      <c r="K82" s="67"/>
      <c r="L82" s="12"/>
      <c r="M82" s="12"/>
      <c r="N82" s="12"/>
      <c r="O82" s="12"/>
      <c r="P82" s="12"/>
      <c r="Q82" s="12"/>
      <c r="R82" s="12"/>
      <c r="S82" s="12"/>
      <c r="T82" s="12"/>
      <c r="U82" s="17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>
        <v>1840</v>
      </c>
      <c r="AK82" s="12"/>
      <c r="AL82" s="12"/>
      <c r="AM82" s="12"/>
      <c r="AN82" s="1">
        <f t="shared" si="9"/>
        <v>2000</v>
      </c>
    </row>
    <row r="83" spans="1:41" ht="14.5" x14ac:dyDescent="0.35">
      <c r="A83" s="12">
        <v>23</v>
      </c>
      <c r="B83" s="116">
        <v>46125</v>
      </c>
      <c r="C83" s="89">
        <v>109</v>
      </c>
      <c r="D83" s="91" t="s">
        <v>251</v>
      </c>
      <c r="E83" s="91" t="s">
        <v>252</v>
      </c>
      <c r="F83" s="89"/>
      <c r="G83" s="89"/>
      <c r="H83" s="89">
        <v>150</v>
      </c>
      <c r="I83" s="89"/>
      <c r="J83" s="89"/>
      <c r="K83" s="67"/>
      <c r="L83" s="12"/>
      <c r="M83" s="12"/>
      <c r="N83" s="12"/>
      <c r="O83" s="12"/>
      <c r="P83" s="12"/>
      <c r="Q83" s="12"/>
      <c r="R83" s="12"/>
      <c r="S83" s="12"/>
      <c r="T83" s="12"/>
      <c r="U83" s="17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>
        <v>150</v>
      </c>
      <c r="AK83" s="12"/>
      <c r="AL83" s="12"/>
      <c r="AM83" s="12"/>
      <c r="AN83" s="1">
        <f t="shared" si="9"/>
        <v>300</v>
      </c>
    </row>
    <row r="84" spans="1:41" ht="14.5" x14ac:dyDescent="0.35">
      <c r="A84" s="89"/>
      <c r="B84" s="116"/>
      <c r="C84" s="89"/>
      <c r="D84" s="91"/>
      <c r="E84" s="91"/>
      <c r="F84" s="89"/>
      <c r="G84" s="89"/>
      <c r="H84" s="89"/>
      <c r="I84" s="89"/>
      <c r="J84" s="89"/>
      <c r="K84" s="67"/>
      <c r="L84" s="12"/>
      <c r="M84" s="12"/>
      <c r="N84" s="12"/>
      <c r="O84" s="12"/>
      <c r="P84" s="12"/>
      <c r="Q84" s="12"/>
      <c r="R84" s="12"/>
      <c r="S84" s="12"/>
      <c r="T84" s="12"/>
      <c r="U84" s="17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">
        <f t="shared" si="9"/>
        <v>0</v>
      </c>
    </row>
    <row r="85" spans="1:41" ht="14.5" x14ac:dyDescent="0.35">
      <c r="A85" s="89"/>
      <c r="B85" s="116"/>
      <c r="C85" s="89"/>
      <c r="D85" s="91"/>
      <c r="E85" s="91"/>
      <c r="F85" s="89"/>
      <c r="G85" s="89"/>
      <c r="H85" s="89"/>
      <c r="I85" s="89"/>
      <c r="J85" s="89"/>
      <c r="K85" s="67"/>
      <c r="L85" s="12"/>
      <c r="M85" s="12"/>
      <c r="N85" s="12"/>
      <c r="O85" s="12"/>
      <c r="P85" s="12"/>
      <c r="Q85" s="12"/>
      <c r="R85" s="12"/>
      <c r="S85" s="12"/>
      <c r="T85" s="12"/>
      <c r="U85" s="17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"/>
    </row>
    <row r="86" spans="1:41" ht="14.5" x14ac:dyDescent="0.35">
      <c r="A86" s="89"/>
      <c r="B86" s="116"/>
      <c r="C86" s="89"/>
      <c r="D86" s="91"/>
      <c r="E86" s="91"/>
      <c r="F86" s="89"/>
      <c r="G86" s="89"/>
      <c r="H86" s="89"/>
      <c r="I86" s="89"/>
      <c r="J86" s="89"/>
      <c r="K86" s="67"/>
      <c r="L86" s="12"/>
      <c r="M86" s="12"/>
      <c r="N86" s="12"/>
      <c r="O86" s="12"/>
      <c r="P86" s="12"/>
      <c r="Q86" s="12"/>
      <c r="R86" s="12"/>
      <c r="S86" s="12"/>
      <c r="T86" s="12"/>
      <c r="U86" s="17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"/>
    </row>
    <row r="87" spans="1:41" ht="14.5" x14ac:dyDescent="0.35">
      <c r="A87" s="89"/>
      <c r="B87" s="116"/>
      <c r="C87" s="89"/>
      <c r="D87" s="91"/>
      <c r="E87" s="91"/>
      <c r="F87" s="89"/>
      <c r="G87" s="89"/>
      <c r="H87" s="89"/>
      <c r="I87" s="89"/>
      <c r="J87" s="89"/>
      <c r="K87" s="67"/>
      <c r="L87" s="12"/>
      <c r="M87" s="12"/>
      <c r="N87" s="12"/>
      <c r="O87" s="12"/>
      <c r="P87" s="12"/>
      <c r="Q87" s="12"/>
      <c r="R87" s="12"/>
      <c r="S87" s="12"/>
      <c r="T87" s="12"/>
      <c r="U87" s="17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"/>
    </row>
    <row r="88" spans="1:41" ht="14.5" x14ac:dyDescent="0.35">
      <c r="A88" s="89">
        <v>94</v>
      </c>
      <c r="B88" s="116"/>
      <c r="C88" s="89"/>
      <c r="D88" s="91"/>
      <c r="E88" s="91"/>
      <c r="F88" s="89"/>
      <c r="G88" s="89"/>
      <c r="H88" s="89"/>
      <c r="I88" s="89"/>
      <c r="J88" s="89"/>
      <c r="K88" s="67"/>
      <c r="L88" s="12"/>
      <c r="M88" s="12"/>
      <c r="N88" s="12"/>
      <c r="O88" s="12"/>
      <c r="P88" s="12"/>
      <c r="Q88" s="12"/>
      <c r="R88" s="12"/>
      <c r="S88" s="12"/>
      <c r="T88" s="12"/>
      <c r="U88" s="17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"/>
    </row>
    <row r="89" spans="1:41" ht="18.75" customHeight="1" x14ac:dyDescent="0.35">
      <c r="A89" s="205" t="s">
        <v>48</v>
      </c>
      <c r="B89" s="206"/>
      <c r="C89" s="206"/>
      <c r="D89" s="206"/>
      <c r="E89" s="206"/>
      <c r="F89" s="150">
        <f>SUM(F12:F88)</f>
        <v>50</v>
      </c>
      <c r="G89" s="150">
        <f>SUM(G12:G75)</f>
        <v>0</v>
      </c>
      <c r="H89" s="150">
        <f>SUM(H12:H88)</f>
        <v>695</v>
      </c>
      <c r="I89" s="150">
        <f t="shared" ref="I89:T89" si="10">SUM(I12:I75)</f>
        <v>0</v>
      </c>
      <c r="J89" s="150">
        <f t="shared" si="10"/>
        <v>0</v>
      </c>
      <c r="K89" s="148">
        <f t="shared" si="10"/>
        <v>0</v>
      </c>
      <c r="L89" s="144">
        <f t="shared" si="10"/>
        <v>0</v>
      </c>
      <c r="M89" s="144">
        <f t="shared" si="10"/>
        <v>0</v>
      </c>
      <c r="N89" s="144">
        <f t="shared" si="10"/>
        <v>0</v>
      </c>
      <c r="O89" s="144">
        <f t="shared" si="10"/>
        <v>0</v>
      </c>
      <c r="P89" s="144">
        <f t="shared" si="10"/>
        <v>0</v>
      </c>
      <c r="Q89" s="144">
        <f t="shared" si="10"/>
        <v>0</v>
      </c>
      <c r="R89" s="144">
        <f t="shared" si="10"/>
        <v>0</v>
      </c>
      <c r="S89" s="144">
        <f t="shared" si="10"/>
        <v>0</v>
      </c>
      <c r="T89" s="144">
        <f t="shared" si="10"/>
        <v>0</v>
      </c>
      <c r="U89" s="146">
        <f>SUM(U12:U88)</f>
        <v>2925</v>
      </c>
      <c r="V89" s="144">
        <f t="shared" ref="V89:AI89" si="11">SUM(V12:V75)</f>
        <v>0</v>
      </c>
      <c r="W89" s="144">
        <f t="shared" si="11"/>
        <v>0</v>
      </c>
      <c r="X89" s="144">
        <f t="shared" si="11"/>
        <v>0</v>
      </c>
      <c r="Y89" s="144">
        <f t="shared" si="11"/>
        <v>0</v>
      </c>
      <c r="Z89" s="144">
        <f t="shared" si="11"/>
        <v>0</v>
      </c>
      <c r="AA89" s="144">
        <f t="shared" si="11"/>
        <v>0</v>
      </c>
      <c r="AB89" s="144">
        <f t="shared" si="11"/>
        <v>0</v>
      </c>
      <c r="AC89" s="144">
        <f t="shared" si="11"/>
        <v>25</v>
      </c>
      <c r="AD89" s="144">
        <f t="shared" si="11"/>
        <v>0</v>
      </c>
      <c r="AE89" s="144">
        <f t="shared" si="11"/>
        <v>0</v>
      </c>
      <c r="AF89" s="144">
        <f t="shared" si="11"/>
        <v>0</v>
      </c>
      <c r="AG89" s="144">
        <f t="shared" si="11"/>
        <v>0</v>
      </c>
      <c r="AH89" s="144">
        <f t="shared" si="11"/>
        <v>0</v>
      </c>
      <c r="AI89" s="144">
        <f t="shared" si="11"/>
        <v>0</v>
      </c>
      <c r="AJ89" s="144">
        <f>SUM(AJ12:AJ88)</f>
        <v>3730</v>
      </c>
      <c r="AK89" s="144">
        <f>SUM(AK12:AK75)</f>
        <v>0</v>
      </c>
      <c r="AL89" s="144">
        <f>SUM(AL12:AL75)</f>
        <v>0</v>
      </c>
      <c r="AM89" s="144">
        <f>SUM(AM12:AM75)</f>
        <v>0</v>
      </c>
      <c r="AN89" s="160">
        <f>SUM(AN12:AN88)</f>
        <v>7425</v>
      </c>
      <c r="AO89" s="151"/>
    </row>
    <row r="90" spans="1:41" ht="18.75" customHeight="1" x14ac:dyDescent="0.35">
      <c r="A90" s="202" t="s">
        <v>103</v>
      </c>
      <c r="B90" s="182"/>
      <c r="C90" s="182"/>
      <c r="D90" s="182"/>
      <c r="E90" s="189"/>
      <c r="F90" s="149">
        <f t="shared" ref="F90:AM90" si="12">F11-F89</f>
        <v>0</v>
      </c>
      <c r="G90" s="149">
        <f t="shared" si="12"/>
        <v>0</v>
      </c>
      <c r="H90" s="149">
        <f t="shared" si="12"/>
        <v>0</v>
      </c>
      <c r="I90" s="149">
        <f t="shared" si="12"/>
        <v>0</v>
      </c>
      <c r="J90" s="149">
        <f t="shared" si="12"/>
        <v>315</v>
      </c>
      <c r="K90" s="144">
        <f t="shared" si="12"/>
        <v>0</v>
      </c>
      <c r="L90" s="144">
        <f t="shared" si="12"/>
        <v>0</v>
      </c>
      <c r="M90" s="144">
        <f t="shared" si="12"/>
        <v>0</v>
      </c>
      <c r="N90" s="144">
        <f t="shared" si="12"/>
        <v>0</v>
      </c>
      <c r="O90" s="144">
        <f t="shared" si="12"/>
        <v>0</v>
      </c>
      <c r="P90" s="144">
        <f t="shared" si="12"/>
        <v>0</v>
      </c>
      <c r="Q90" s="144">
        <f t="shared" si="12"/>
        <v>0</v>
      </c>
      <c r="R90" s="144">
        <f t="shared" si="12"/>
        <v>0</v>
      </c>
      <c r="S90" s="144">
        <f t="shared" si="12"/>
        <v>0</v>
      </c>
      <c r="T90" s="144">
        <f t="shared" si="12"/>
        <v>0</v>
      </c>
      <c r="U90" s="147">
        <f t="shared" si="12"/>
        <v>1540</v>
      </c>
      <c r="V90" s="144">
        <f t="shared" si="12"/>
        <v>0</v>
      </c>
      <c r="W90" s="144">
        <f t="shared" si="12"/>
        <v>0</v>
      </c>
      <c r="X90" s="144">
        <f t="shared" si="12"/>
        <v>0</v>
      </c>
      <c r="Y90" s="144">
        <f t="shared" si="12"/>
        <v>0</v>
      </c>
      <c r="Z90" s="144">
        <f t="shared" si="12"/>
        <v>0</v>
      </c>
      <c r="AA90" s="144">
        <f t="shared" si="12"/>
        <v>0</v>
      </c>
      <c r="AB90" s="144">
        <f t="shared" si="12"/>
        <v>0</v>
      </c>
      <c r="AC90" s="144">
        <f t="shared" si="12"/>
        <v>595</v>
      </c>
      <c r="AD90" s="144">
        <f t="shared" si="12"/>
        <v>0</v>
      </c>
      <c r="AE90" s="144">
        <f t="shared" si="12"/>
        <v>0</v>
      </c>
      <c r="AF90" s="145">
        <f t="shared" si="12"/>
        <v>0</v>
      </c>
      <c r="AG90" s="144">
        <f t="shared" si="12"/>
        <v>0</v>
      </c>
      <c r="AH90" s="144">
        <f t="shared" si="12"/>
        <v>0</v>
      </c>
      <c r="AI90" s="144">
        <f t="shared" si="12"/>
        <v>0</v>
      </c>
      <c r="AJ90" s="144">
        <f t="shared" si="12"/>
        <v>1260</v>
      </c>
      <c r="AK90" s="144">
        <f t="shared" si="12"/>
        <v>0</v>
      </c>
      <c r="AL90" s="144">
        <f t="shared" si="12"/>
        <v>100</v>
      </c>
      <c r="AM90" s="144">
        <f t="shared" si="12"/>
        <v>0</v>
      </c>
      <c r="AN90" s="139">
        <f>SUM(F90:AM90)</f>
        <v>3810</v>
      </c>
    </row>
    <row r="91" spans="1:41" ht="18.75" customHeight="1" x14ac:dyDescent="0.35"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5"/>
      <c r="Z91" s="35"/>
      <c r="AA91" s="35"/>
      <c r="AB91" s="32"/>
      <c r="AC91" s="32"/>
      <c r="AD91" s="32"/>
      <c r="AE91" s="32"/>
      <c r="AF91" s="32"/>
      <c r="AG91" s="32"/>
      <c r="AH91" s="32"/>
      <c r="AI91" s="35"/>
      <c r="AJ91" s="35"/>
      <c r="AK91" s="35"/>
      <c r="AL91" s="35"/>
      <c r="AM91" s="35"/>
      <c r="AN91" s="32"/>
    </row>
    <row r="92" spans="1:41" ht="18.75" customHeight="1" x14ac:dyDescent="0.35"/>
    <row r="93" spans="1:41" ht="14.25" customHeight="1" x14ac:dyDescent="0.35">
      <c r="A93" s="36" t="s">
        <v>104</v>
      </c>
      <c r="B93" s="36"/>
      <c r="C93" s="36"/>
      <c r="D93" s="36" t="s">
        <v>105</v>
      </c>
      <c r="E93" s="36"/>
      <c r="F93" s="36"/>
    </row>
    <row r="94" spans="1:41" ht="14.25" customHeight="1" x14ac:dyDescent="0.35"/>
    <row r="95" spans="1:41" ht="14.25" customHeight="1" x14ac:dyDescent="0.35">
      <c r="A95" s="6" t="s">
        <v>29</v>
      </c>
      <c r="B95" s="7" t="s">
        <v>30</v>
      </c>
      <c r="C95" s="7" t="s">
        <v>31</v>
      </c>
      <c r="D95" s="7" t="s">
        <v>32</v>
      </c>
      <c r="E95" s="7" t="s">
        <v>33</v>
      </c>
      <c r="F95" s="8" t="s">
        <v>34</v>
      </c>
      <c r="G95" s="7" t="s">
        <v>35</v>
      </c>
      <c r="H95" s="8" t="s">
        <v>36</v>
      </c>
      <c r="I95" s="9" t="s">
        <v>1</v>
      </c>
      <c r="J95" s="9" t="s">
        <v>2</v>
      </c>
      <c r="K95" s="9" t="s">
        <v>3</v>
      </c>
      <c r="L95" s="9" t="s">
        <v>4</v>
      </c>
      <c r="M95" s="9" t="s">
        <v>5</v>
      </c>
      <c r="N95" s="9" t="s">
        <v>6</v>
      </c>
      <c r="O95" s="9" t="s">
        <v>7</v>
      </c>
      <c r="P95" s="8" t="s">
        <v>37</v>
      </c>
      <c r="Q95" s="9" t="s">
        <v>8</v>
      </c>
      <c r="R95" s="9" t="s">
        <v>9</v>
      </c>
      <c r="S95" s="9" t="s">
        <v>10</v>
      </c>
      <c r="T95" s="9" t="s">
        <v>11</v>
      </c>
      <c r="U95" s="9" t="s">
        <v>12</v>
      </c>
      <c r="V95" s="8" t="s">
        <v>38</v>
      </c>
      <c r="W95" s="9" t="s">
        <v>13</v>
      </c>
      <c r="X95" s="9" t="s">
        <v>14</v>
      </c>
      <c r="Y95" s="8" t="s">
        <v>39</v>
      </c>
      <c r="Z95" s="8" t="s">
        <v>40</v>
      </c>
      <c r="AA95" s="7" t="s">
        <v>15</v>
      </c>
      <c r="AB95" s="7" t="s">
        <v>16</v>
      </c>
      <c r="AC95" s="7" t="s">
        <v>17</v>
      </c>
      <c r="AD95" s="8" t="s">
        <v>231</v>
      </c>
      <c r="AE95" s="7" t="s">
        <v>19</v>
      </c>
      <c r="AF95" s="7" t="s">
        <v>20</v>
      </c>
      <c r="AG95" s="7" t="s">
        <v>21</v>
      </c>
      <c r="AH95" s="10" t="s">
        <v>41</v>
      </c>
      <c r="AI95" s="7" t="s">
        <v>22</v>
      </c>
      <c r="AJ95" s="7" t="s">
        <v>42</v>
      </c>
      <c r="AK95" s="7"/>
      <c r="AL95" s="7"/>
      <c r="AM95" s="7" t="s">
        <v>23</v>
      </c>
      <c r="AN95" s="7" t="s">
        <v>43</v>
      </c>
    </row>
    <row r="96" spans="1:41" ht="14.25" customHeight="1" x14ac:dyDescent="0.35">
      <c r="A96" s="102">
        <v>10</v>
      </c>
      <c r="B96" s="103">
        <v>45776</v>
      </c>
      <c r="C96" s="165">
        <v>65</v>
      </c>
      <c r="D96" s="167" t="s">
        <v>66</v>
      </c>
      <c r="E96" s="105"/>
      <c r="F96" s="163">
        <v>50</v>
      </c>
      <c r="G96" s="163">
        <v>50</v>
      </c>
      <c r="H96" s="163">
        <v>66</v>
      </c>
      <c r="I96" s="163">
        <v>214</v>
      </c>
      <c r="J96" s="163">
        <v>100</v>
      </c>
      <c r="K96" s="163"/>
      <c r="L96" s="163"/>
      <c r="M96" s="163"/>
      <c r="N96" s="163">
        <v>150</v>
      </c>
      <c r="O96" s="163">
        <v>40</v>
      </c>
      <c r="P96" s="163">
        <v>70</v>
      </c>
      <c r="Q96" s="163">
        <v>70</v>
      </c>
      <c r="R96" s="163"/>
      <c r="S96" s="163"/>
      <c r="T96" s="163"/>
      <c r="U96" s="163">
        <v>100</v>
      </c>
      <c r="V96" s="163">
        <v>100</v>
      </c>
      <c r="W96" s="163"/>
      <c r="X96" s="163">
        <v>100</v>
      </c>
      <c r="Y96" s="163">
        <v>250</v>
      </c>
      <c r="Z96" s="163">
        <v>250</v>
      </c>
      <c r="AA96" s="172"/>
      <c r="AB96" s="163"/>
      <c r="AC96" s="163">
        <v>235</v>
      </c>
      <c r="AD96" s="163"/>
      <c r="AE96" s="163">
        <v>50</v>
      </c>
      <c r="AF96" s="163">
        <v>95</v>
      </c>
      <c r="AG96" s="163">
        <v>70</v>
      </c>
      <c r="AH96" s="163"/>
      <c r="AI96" s="163">
        <v>20</v>
      </c>
      <c r="AJ96" s="163"/>
      <c r="AK96" s="163"/>
      <c r="AL96" s="163"/>
      <c r="AM96" s="163">
        <v>20</v>
      </c>
      <c r="AN96" s="162">
        <f t="shared" ref="AN96:AN106" si="13">SUM(F96:AM96)</f>
        <v>2100</v>
      </c>
    </row>
    <row r="97" spans="1:40" ht="14.25" customHeight="1" x14ac:dyDescent="0.35">
      <c r="A97" s="106">
        <v>45667</v>
      </c>
      <c r="B97" s="103">
        <v>45776</v>
      </c>
      <c r="C97" s="165" t="s">
        <v>106</v>
      </c>
      <c r="D97" s="168" t="s">
        <v>107</v>
      </c>
      <c r="E97" s="107"/>
      <c r="F97" s="164"/>
      <c r="G97" s="164"/>
      <c r="H97" s="164"/>
      <c r="I97" s="164">
        <v>20</v>
      </c>
      <c r="J97" s="164">
        <v>20</v>
      </c>
      <c r="K97" s="164"/>
      <c r="L97" s="164"/>
      <c r="M97" s="164"/>
      <c r="N97" s="164"/>
      <c r="O97" s="164">
        <v>20</v>
      </c>
      <c r="P97" s="164"/>
      <c r="Q97" s="164"/>
      <c r="R97" s="164"/>
      <c r="S97" s="164"/>
      <c r="T97" s="164"/>
      <c r="U97" s="164">
        <v>20</v>
      </c>
      <c r="V97" s="164">
        <v>20</v>
      </c>
      <c r="W97" s="164"/>
      <c r="X97" s="164">
        <v>20</v>
      </c>
      <c r="Y97" s="164">
        <v>40</v>
      </c>
      <c r="Z97" s="164">
        <v>20</v>
      </c>
      <c r="AA97" s="172"/>
      <c r="AB97" s="164"/>
      <c r="AC97" s="164"/>
      <c r="AD97" s="164"/>
      <c r="AE97" s="164"/>
      <c r="AF97" s="164">
        <v>20</v>
      </c>
      <c r="AG97" s="164"/>
      <c r="AH97" s="164"/>
      <c r="AI97" s="164"/>
      <c r="AJ97" s="164"/>
      <c r="AK97" s="164"/>
      <c r="AL97" s="164"/>
      <c r="AM97" s="164"/>
      <c r="AN97" s="162">
        <f t="shared" si="13"/>
        <v>200</v>
      </c>
    </row>
    <row r="98" spans="1:40" ht="14.25" customHeight="1" x14ac:dyDescent="0.35">
      <c r="A98" s="106">
        <v>45698</v>
      </c>
      <c r="B98" s="103">
        <v>45782</v>
      </c>
      <c r="C98" s="169" t="s">
        <v>108</v>
      </c>
      <c r="D98" s="170" t="s">
        <v>109</v>
      </c>
      <c r="E98" s="107"/>
      <c r="F98" s="164"/>
      <c r="G98" s="164">
        <v>10</v>
      </c>
      <c r="H98" s="164"/>
      <c r="I98" s="164">
        <v>15</v>
      </c>
      <c r="J98" s="164">
        <v>30</v>
      </c>
      <c r="K98" s="164"/>
      <c r="L98" s="164"/>
      <c r="M98" s="164"/>
      <c r="N98" s="164">
        <v>5</v>
      </c>
      <c r="O98" s="164"/>
      <c r="P98" s="164">
        <v>10</v>
      </c>
      <c r="Q98" s="164"/>
      <c r="R98" s="164"/>
      <c r="S98" s="164"/>
      <c r="T98" s="164"/>
      <c r="U98" s="164">
        <v>10</v>
      </c>
      <c r="V98" s="164">
        <v>10</v>
      </c>
      <c r="W98" s="164"/>
      <c r="X98" s="164"/>
      <c r="Y98" s="164"/>
      <c r="Z98" s="164"/>
      <c r="AA98" s="172"/>
      <c r="AB98" s="164"/>
      <c r="AC98" s="164"/>
      <c r="AD98" s="164"/>
      <c r="AE98" s="164"/>
      <c r="AF98" s="164"/>
      <c r="AG98" s="164"/>
      <c r="AH98" s="164"/>
      <c r="AI98" s="164"/>
      <c r="AJ98" s="164"/>
      <c r="AK98" s="164"/>
      <c r="AL98" s="164"/>
      <c r="AM98" s="164">
        <v>10</v>
      </c>
      <c r="AN98" s="162">
        <f t="shared" si="13"/>
        <v>100</v>
      </c>
    </row>
    <row r="99" spans="1:40" ht="14.25" customHeight="1" x14ac:dyDescent="0.35">
      <c r="A99" s="106">
        <v>45726</v>
      </c>
      <c r="B99" s="103">
        <v>45824</v>
      </c>
      <c r="C99" s="169" t="s">
        <v>110</v>
      </c>
      <c r="D99" s="171" t="s">
        <v>111</v>
      </c>
      <c r="E99" s="107"/>
      <c r="F99" s="164"/>
      <c r="G99" s="164">
        <v>10</v>
      </c>
      <c r="H99" s="164"/>
      <c r="I99" s="164">
        <v>10</v>
      </c>
      <c r="J99" s="164">
        <v>40</v>
      </c>
      <c r="K99" s="164"/>
      <c r="L99" s="164"/>
      <c r="M99" s="164"/>
      <c r="N99" s="164">
        <v>10</v>
      </c>
      <c r="O99" s="164"/>
      <c r="P99" s="164">
        <v>5</v>
      </c>
      <c r="Q99" s="164"/>
      <c r="R99" s="164"/>
      <c r="S99" s="164"/>
      <c r="T99" s="164"/>
      <c r="U99" s="164"/>
      <c r="V99" s="164"/>
      <c r="W99" s="164"/>
      <c r="X99" s="164"/>
      <c r="Y99" s="164">
        <v>10</v>
      </c>
      <c r="Z99" s="164">
        <v>3</v>
      </c>
      <c r="AA99" s="172"/>
      <c r="AB99" s="164"/>
      <c r="AC99" s="164"/>
      <c r="AD99" s="164"/>
      <c r="AE99" s="164">
        <v>2</v>
      </c>
      <c r="AF99" s="164">
        <v>5</v>
      </c>
      <c r="AG99" s="164">
        <v>5</v>
      </c>
      <c r="AH99" s="164"/>
      <c r="AI99" s="164"/>
      <c r="AJ99" s="164"/>
      <c r="AK99" s="164"/>
      <c r="AL99" s="164"/>
      <c r="AM99" s="164"/>
      <c r="AN99" s="162">
        <f t="shared" si="13"/>
        <v>100</v>
      </c>
    </row>
    <row r="100" spans="1:40" ht="14.25" customHeight="1" x14ac:dyDescent="0.35">
      <c r="A100" s="106">
        <v>45757</v>
      </c>
      <c r="B100" s="103">
        <v>45899</v>
      </c>
      <c r="C100" s="169" t="s">
        <v>112</v>
      </c>
      <c r="D100" s="171" t="s">
        <v>113</v>
      </c>
      <c r="E100" s="107"/>
      <c r="F100" s="164"/>
      <c r="G100" s="164"/>
      <c r="H100" s="164"/>
      <c r="I100" s="164">
        <v>30</v>
      </c>
      <c r="J100" s="164"/>
      <c r="K100" s="164"/>
      <c r="L100" s="164"/>
      <c r="M100" s="164"/>
      <c r="N100" s="164">
        <v>20</v>
      </c>
      <c r="O100" s="164">
        <v>10</v>
      </c>
      <c r="P100" s="164"/>
      <c r="Q100" s="164"/>
      <c r="R100" s="164"/>
      <c r="S100" s="164"/>
      <c r="T100" s="164"/>
      <c r="U100" s="164">
        <v>10</v>
      </c>
      <c r="V100" s="164">
        <v>25</v>
      </c>
      <c r="W100" s="164"/>
      <c r="X100" s="164">
        <v>20</v>
      </c>
      <c r="Y100" s="164">
        <v>40</v>
      </c>
      <c r="Z100" s="164"/>
      <c r="AA100" s="172"/>
      <c r="AB100" s="164"/>
      <c r="AC100" s="164">
        <v>20</v>
      </c>
      <c r="AD100" s="164"/>
      <c r="AE100" s="164">
        <v>15</v>
      </c>
      <c r="AF100" s="164"/>
      <c r="AG100" s="164">
        <v>10</v>
      </c>
      <c r="AH100" s="164"/>
      <c r="AI100" s="164"/>
      <c r="AJ100" s="164"/>
      <c r="AK100" s="164"/>
      <c r="AL100" s="164"/>
      <c r="AM100" s="164"/>
      <c r="AN100" s="162">
        <f t="shared" si="13"/>
        <v>200</v>
      </c>
    </row>
    <row r="101" spans="1:40" ht="14.25" customHeight="1" x14ac:dyDescent="0.35">
      <c r="A101" s="106">
        <v>45787</v>
      </c>
      <c r="B101" s="103">
        <v>45877</v>
      </c>
      <c r="C101" s="169" t="s">
        <v>114</v>
      </c>
      <c r="D101" s="171" t="s">
        <v>115</v>
      </c>
      <c r="E101" s="107"/>
      <c r="F101" s="164">
        <v>20</v>
      </c>
      <c r="G101" s="164"/>
      <c r="H101" s="164"/>
      <c r="I101" s="164">
        <v>30</v>
      </c>
      <c r="J101" s="164">
        <v>10</v>
      </c>
      <c r="K101" s="164"/>
      <c r="L101" s="164"/>
      <c r="M101" s="164"/>
      <c r="N101" s="164">
        <v>30</v>
      </c>
      <c r="O101" s="164">
        <v>10</v>
      </c>
      <c r="P101" s="164">
        <v>20</v>
      </c>
      <c r="Q101" s="164"/>
      <c r="R101" s="164"/>
      <c r="S101" s="164"/>
      <c r="T101" s="164"/>
      <c r="U101" s="164">
        <v>15</v>
      </c>
      <c r="V101" s="164">
        <v>10</v>
      </c>
      <c r="W101" s="164"/>
      <c r="X101" s="164">
        <v>10</v>
      </c>
      <c r="Y101" s="164">
        <v>10</v>
      </c>
      <c r="Z101" s="164">
        <v>10</v>
      </c>
      <c r="AA101" s="172"/>
      <c r="AB101" s="164"/>
      <c r="AC101" s="164">
        <v>10</v>
      </c>
      <c r="AD101" s="164"/>
      <c r="AE101" s="164">
        <v>5</v>
      </c>
      <c r="AF101" s="164"/>
      <c r="AG101" s="164">
        <v>10</v>
      </c>
      <c r="AH101" s="164"/>
      <c r="AI101" s="164"/>
      <c r="AJ101" s="164"/>
      <c r="AK101" s="164"/>
      <c r="AL101" s="164"/>
      <c r="AM101" s="164"/>
      <c r="AN101" s="162">
        <f t="shared" si="13"/>
        <v>200</v>
      </c>
    </row>
    <row r="102" spans="1:40" ht="14.25" customHeight="1" x14ac:dyDescent="0.35">
      <c r="A102" s="106" t="s">
        <v>151</v>
      </c>
      <c r="B102" s="103">
        <v>45944</v>
      </c>
      <c r="C102" s="169" t="s">
        <v>149</v>
      </c>
      <c r="D102" s="171" t="s">
        <v>150</v>
      </c>
      <c r="E102" s="107"/>
      <c r="F102" s="164" t="s">
        <v>195</v>
      </c>
      <c r="G102" s="164"/>
      <c r="H102" s="164">
        <v>6</v>
      </c>
      <c r="I102" s="164">
        <v>39</v>
      </c>
      <c r="J102" s="164"/>
      <c r="K102" s="164"/>
      <c r="L102" s="164"/>
      <c r="M102" s="164"/>
      <c r="N102" s="164">
        <v>50</v>
      </c>
      <c r="O102" s="164"/>
      <c r="P102" s="164"/>
      <c r="Q102" s="164">
        <v>20</v>
      </c>
      <c r="R102" s="164"/>
      <c r="S102" s="164"/>
      <c r="T102" s="164"/>
      <c r="U102" s="164"/>
      <c r="V102" s="164"/>
      <c r="W102" s="164"/>
      <c r="X102" s="164">
        <v>10</v>
      </c>
      <c r="Y102" s="164">
        <v>40</v>
      </c>
      <c r="Z102" s="164">
        <v>55</v>
      </c>
      <c r="AA102" s="172"/>
      <c r="AB102" s="164"/>
      <c r="AC102" s="164">
        <v>55</v>
      </c>
      <c r="AD102" s="164"/>
      <c r="AE102" s="164">
        <v>5</v>
      </c>
      <c r="AF102" s="164">
        <v>10</v>
      </c>
      <c r="AG102" s="164">
        <v>10</v>
      </c>
      <c r="AH102" s="164"/>
      <c r="AI102" s="164"/>
      <c r="AJ102" s="164"/>
      <c r="AK102" s="164"/>
      <c r="AL102" s="164"/>
      <c r="AM102" s="164"/>
      <c r="AN102" s="162">
        <f t="shared" si="13"/>
        <v>300</v>
      </c>
    </row>
    <row r="103" spans="1:40" ht="14.25" customHeight="1" x14ac:dyDescent="0.35">
      <c r="A103" s="106" t="s">
        <v>164</v>
      </c>
      <c r="B103" s="103">
        <v>45960</v>
      </c>
      <c r="C103" s="169" t="s">
        <v>162</v>
      </c>
      <c r="D103" s="171" t="s">
        <v>163</v>
      </c>
      <c r="E103" s="107"/>
      <c r="F103" s="164">
        <v>10</v>
      </c>
      <c r="G103" s="164">
        <v>15</v>
      </c>
      <c r="H103" s="164">
        <v>40</v>
      </c>
      <c r="I103" s="164">
        <v>50</v>
      </c>
      <c r="J103" s="164"/>
      <c r="K103" s="164"/>
      <c r="L103" s="164"/>
      <c r="M103" s="164"/>
      <c r="N103" s="164">
        <v>20</v>
      </c>
      <c r="O103" s="164"/>
      <c r="P103" s="164">
        <v>15</v>
      </c>
      <c r="Q103" s="164"/>
      <c r="R103" s="164"/>
      <c r="S103" s="164"/>
      <c r="T103" s="164"/>
      <c r="U103" s="164">
        <v>30</v>
      </c>
      <c r="V103" s="164">
        <v>25</v>
      </c>
      <c r="W103" s="164"/>
      <c r="X103" s="164">
        <v>20</v>
      </c>
      <c r="Y103" s="164">
        <v>40</v>
      </c>
      <c r="Z103" s="164">
        <v>52</v>
      </c>
      <c r="AA103" s="172"/>
      <c r="AB103" s="164"/>
      <c r="AC103" s="164">
        <v>30</v>
      </c>
      <c r="AD103" s="164"/>
      <c r="AE103" s="164">
        <v>18</v>
      </c>
      <c r="AF103" s="164"/>
      <c r="AG103" s="164">
        <v>10</v>
      </c>
      <c r="AH103" s="164"/>
      <c r="AI103" s="164"/>
      <c r="AJ103" s="164"/>
      <c r="AK103" s="164"/>
      <c r="AL103" s="164"/>
      <c r="AM103" s="164"/>
      <c r="AN103" s="162">
        <f t="shared" si="13"/>
        <v>375</v>
      </c>
    </row>
    <row r="104" spans="1:40" ht="14.25" customHeight="1" x14ac:dyDescent="0.35">
      <c r="A104" s="106" t="s">
        <v>188</v>
      </c>
      <c r="B104" s="103">
        <v>45988</v>
      </c>
      <c r="C104" s="169" t="s">
        <v>185</v>
      </c>
      <c r="D104" s="171" t="s">
        <v>184</v>
      </c>
      <c r="E104" s="107"/>
      <c r="F104" s="164">
        <v>20</v>
      </c>
      <c r="G104" s="164">
        <v>15</v>
      </c>
      <c r="H104" s="164">
        <v>20</v>
      </c>
      <c r="I104" s="164">
        <v>20</v>
      </c>
      <c r="J104" s="164"/>
      <c r="K104" s="164"/>
      <c r="L104" s="164"/>
      <c r="M104" s="164"/>
      <c r="N104" s="164">
        <v>15</v>
      </c>
      <c r="O104" s="164"/>
      <c r="P104" s="164">
        <v>20</v>
      </c>
      <c r="Q104" s="164"/>
      <c r="R104" s="164"/>
      <c r="S104" s="164"/>
      <c r="T104" s="164"/>
      <c r="U104" s="164">
        <v>15</v>
      </c>
      <c r="V104" s="164">
        <v>10</v>
      </c>
      <c r="W104" s="164"/>
      <c r="X104" s="164">
        <v>20</v>
      </c>
      <c r="Y104" s="164">
        <v>15</v>
      </c>
      <c r="Z104" s="164">
        <v>8</v>
      </c>
      <c r="AA104" s="172"/>
      <c r="AB104" s="164"/>
      <c r="AC104" s="164">
        <v>10</v>
      </c>
      <c r="AD104" s="164"/>
      <c r="AE104" s="164">
        <v>5</v>
      </c>
      <c r="AF104" s="164"/>
      <c r="AG104" s="164"/>
      <c r="AH104" s="164"/>
      <c r="AI104" s="164"/>
      <c r="AJ104" s="164"/>
      <c r="AK104" s="164"/>
      <c r="AL104" s="164"/>
      <c r="AM104" s="164"/>
      <c r="AN104" s="162">
        <f t="shared" si="13"/>
        <v>193</v>
      </c>
    </row>
    <row r="105" spans="1:40" ht="14.25" customHeight="1" x14ac:dyDescent="0.35">
      <c r="A105" s="106" t="s">
        <v>190</v>
      </c>
      <c r="B105" s="103">
        <v>45987</v>
      </c>
      <c r="C105" s="169" t="s">
        <v>187</v>
      </c>
      <c r="D105" s="171" t="s">
        <v>191</v>
      </c>
      <c r="E105" s="107"/>
      <c r="F105" s="164"/>
      <c r="G105" s="164"/>
      <c r="H105" s="164"/>
      <c r="I105" s="164"/>
      <c r="J105" s="164"/>
      <c r="K105" s="164"/>
      <c r="L105" s="164"/>
      <c r="M105" s="164"/>
      <c r="N105" s="164"/>
      <c r="O105" s="164"/>
      <c r="P105" s="164"/>
      <c r="Q105" s="164">
        <v>35</v>
      </c>
      <c r="R105" s="164"/>
      <c r="S105" s="164"/>
      <c r="T105" s="164"/>
      <c r="U105" s="164"/>
      <c r="V105" s="164"/>
      <c r="W105" s="164"/>
      <c r="X105" s="164"/>
      <c r="Y105" s="164">
        <v>55</v>
      </c>
      <c r="Z105" s="164">
        <v>102</v>
      </c>
      <c r="AA105" s="172"/>
      <c r="AB105" s="164"/>
      <c r="AC105" s="164">
        <v>86</v>
      </c>
      <c r="AD105" s="164"/>
      <c r="AE105" s="164"/>
      <c r="AF105" s="164">
        <v>60</v>
      </c>
      <c r="AG105" s="164">
        <v>10</v>
      </c>
      <c r="AH105" s="164"/>
      <c r="AI105" s="164">
        <v>20</v>
      </c>
      <c r="AJ105" s="164"/>
      <c r="AK105" s="164"/>
      <c r="AL105" s="164"/>
      <c r="AM105" s="164">
        <v>10</v>
      </c>
      <c r="AN105" s="162">
        <f t="shared" si="13"/>
        <v>378</v>
      </c>
    </row>
    <row r="106" spans="1:40" ht="14.25" customHeight="1" x14ac:dyDescent="0.35">
      <c r="A106" s="39"/>
      <c r="B106" s="30"/>
      <c r="C106" s="40"/>
      <c r="D106" s="71" t="s">
        <v>189</v>
      </c>
      <c r="E106" s="33"/>
      <c r="F106" s="164"/>
      <c r="G106" s="164"/>
      <c r="H106" s="164"/>
      <c r="I106" s="164"/>
      <c r="J106" s="164"/>
      <c r="K106" s="164"/>
      <c r="L106" s="164"/>
      <c r="M106" s="164"/>
      <c r="N106" s="164"/>
      <c r="O106" s="164"/>
      <c r="P106" s="164"/>
      <c r="Q106" s="164">
        <v>15</v>
      </c>
      <c r="R106" s="164"/>
      <c r="S106" s="164"/>
      <c r="T106" s="164"/>
      <c r="U106" s="164"/>
      <c r="V106" s="164"/>
      <c r="W106" s="164"/>
      <c r="X106" s="164"/>
      <c r="Y106" s="164"/>
      <c r="Z106" s="164"/>
      <c r="AA106" s="172"/>
      <c r="AB106" s="164"/>
      <c r="AC106" s="164">
        <v>24</v>
      </c>
      <c r="AD106" s="164"/>
      <c r="AE106" s="164"/>
      <c r="AF106" s="164"/>
      <c r="AG106" s="164">
        <v>15</v>
      </c>
      <c r="AH106" s="164"/>
      <c r="AI106" s="164"/>
      <c r="AJ106" s="164"/>
      <c r="AK106" s="164"/>
      <c r="AL106" s="164"/>
      <c r="AM106" s="164"/>
      <c r="AN106" s="162">
        <f t="shared" si="13"/>
        <v>54</v>
      </c>
    </row>
    <row r="107" spans="1:40" ht="14.25" customHeight="1" x14ac:dyDescent="0.35">
      <c r="A107" s="198" t="s">
        <v>48</v>
      </c>
      <c r="B107" s="203"/>
      <c r="C107" s="203"/>
      <c r="D107" s="203"/>
      <c r="E107" s="204"/>
      <c r="F107" s="165">
        <f t="shared" ref="F107:AI107" si="14">SUM(F97:F106)</f>
        <v>50</v>
      </c>
      <c r="G107" s="165">
        <f t="shared" si="14"/>
        <v>50</v>
      </c>
      <c r="H107" s="165">
        <f t="shared" si="14"/>
        <v>66</v>
      </c>
      <c r="I107" s="165">
        <f t="shared" si="14"/>
        <v>214</v>
      </c>
      <c r="J107" s="165">
        <f t="shared" si="14"/>
        <v>100</v>
      </c>
      <c r="K107" s="165">
        <f t="shared" si="14"/>
        <v>0</v>
      </c>
      <c r="L107" s="165">
        <f t="shared" si="14"/>
        <v>0</v>
      </c>
      <c r="M107" s="165">
        <f t="shared" si="14"/>
        <v>0</v>
      </c>
      <c r="N107" s="165">
        <f t="shared" si="14"/>
        <v>150</v>
      </c>
      <c r="O107" s="165">
        <f t="shared" si="14"/>
        <v>40</v>
      </c>
      <c r="P107" s="165">
        <f t="shared" si="14"/>
        <v>70</v>
      </c>
      <c r="Q107" s="165">
        <f t="shared" si="14"/>
        <v>70</v>
      </c>
      <c r="R107" s="165">
        <f t="shared" si="14"/>
        <v>0</v>
      </c>
      <c r="S107" s="165">
        <f t="shared" si="14"/>
        <v>0</v>
      </c>
      <c r="T107" s="165">
        <f t="shared" si="14"/>
        <v>0</v>
      </c>
      <c r="U107" s="165">
        <f t="shared" si="14"/>
        <v>100</v>
      </c>
      <c r="V107" s="165">
        <f t="shared" si="14"/>
        <v>100</v>
      </c>
      <c r="W107" s="165">
        <f t="shared" si="14"/>
        <v>0</v>
      </c>
      <c r="X107" s="165">
        <f t="shared" si="14"/>
        <v>100</v>
      </c>
      <c r="Y107" s="165">
        <f t="shared" si="14"/>
        <v>250</v>
      </c>
      <c r="Z107" s="165">
        <f t="shared" si="14"/>
        <v>250</v>
      </c>
      <c r="AA107" s="172">
        <f t="shared" si="14"/>
        <v>0</v>
      </c>
      <c r="AB107" s="165">
        <f t="shared" si="14"/>
        <v>0</v>
      </c>
      <c r="AC107" s="165">
        <f t="shared" si="14"/>
        <v>235</v>
      </c>
      <c r="AD107" s="165">
        <f t="shared" si="14"/>
        <v>0</v>
      </c>
      <c r="AE107" s="165">
        <f t="shared" si="14"/>
        <v>50</v>
      </c>
      <c r="AF107" s="165">
        <f t="shared" si="14"/>
        <v>95</v>
      </c>
      <c r="AG107" s="165">
        <f t="shared" si="14"/>
        <v>70</v>
      </c>
      <c r="AH107" s="165">
        <f t="shared" si="14"/>
        <v>0</v>
      </c>
      <c r="AI107" s="165">
        <f t="shared" si="14"/>
        <v>20</v>
      </c>
      <c r="AJ107" s="165"/>
      <c r="AK107" s="165"/>
      <c r="AL107" s="165"/>
      <c r="AM107" s="165">
        <f>SUM(AM97:AM106)</f>
        <v>20</v>
      </c>
      <c r="AN107" s="165">
        <f>SUM(AN97:AN106)</f>
        <v>2100</v>
      </c>
    </row>
    <row r="108" spans="1:40" ht="14.25" customHeight="1" x14ac:dyDescent="0.35">
      <c r="A108" s="198" t="s">
        <v>103</v>
      </c>
      <c r="B108" s="203"/>
      <c r="C108" s="203"/>
      <c r="D108" s="203"/>
      <c r="E108" s="204"/>
      <c r="F108" s="31">
        <f t="shared" ref="F108:AI108" si="15">F96-F107</f>
        <v>0</v>
      </c>
      <c r="G108" s="31">
        <f t="shared" si="15"/>
        <v>0</v>
      </c>
      <c r="H108" s="31">
        <f t="shared" si="15"/>
        <v>0</v>
      </c>
      <c r="I108" s="31">
        <f t="shared" si="15"/>
        <v>0</v>
      </c>
      <c r="J108" s="31">
        <f t="shared" si="15"/>
        <v>0</v>
      </c>
      <c r="K108" s="31">
        <f t="shared" si="15"/>
        <v>0</v>
      </c>
      <c r="L108" s="31">
        <f t="shared" si="15"/>
        <v>0</v>
      </c>
      <c r="M108" s="31">
        <f t="shared" si="15"/>
        <v>0</v>
      </c>
      <c r="N108" s="104">
        <f t="shared" si="15"/>
        <v>0</v>
      </c>
      <c r="O108" s="104">
        <f t="shared" si="15"/>
        <v>0</v>
      </c>
      <c r="P108" s="104">
        <f t="shared" si="15"/>
        <v>0</v>
      </c>
      <c r="Q108" s="104">
        <f t="shared" si="15"/>
        <v>0</v>
      </c>
      <c r="R108" s="104">
        <f t="shared" si="15"/>
        <v>0</v>
      </c>
      <c r="S108" s="104">
        <f t="shared" si="15"/>
        <v>0</v>
      </c>
      <c r="T108" s="104">
        <f t="shared" si="15"/>
        <v>0</v>
      </c>
      <c r="U108" s="104">
        <f t="shared" si="15"/>
        <v>0</v>
      </c>
      <c r="V108" s="104">
        <f t="shared" si="15"/>
        <v>0</v>
      </c>
      <c r="W108" s="104">
        <f t="shared" si="15"/>
        <v>0</v>
      </c>
      <c r="X108" s="104">
        <f t="shared" si="15"/>
        <v>0</v>
      </c>
      <c r="Y108" s="104">
        <f t="shared" si="15"/>
        <v>0</v>
      </c>
      <c r="Z108" s="104">
        <f t="shared" si="15"/>
        <v>0</v>
      </c>
      <c r="AA108" s="138">
        <f t="shared" si="15"/>
        <v>0</v>
      </c>
      <c r="AB108" s="104">
        <f t="shared" si="15"/>
        <v>0</v>
      </c>
      <c r="AC108" s="165">
        <f t="shared" si="15"/>
        <v>0</v>
      </c>
      <c r="AD108" s="165">
        <f t="shared" si="15"/>
        <v>0</v>
      </c>
      <c r="AE108" s="165">
        <f t="shared" si="15"/>
        <v>0</v>
      </c>
      <c r="AF108" s="165">
        <f t="shared" si="15"/>
        <v>0</v>
      </c>
      <c r="AG108" s="165">
        <f t="shared" si="15"/>
        <v>0</v>
      </c>
      <c r="AH108" s="165">
        <f t="shared" si="15"/>
        <v>0</v>
      </c>
      <c r="AI108" s="165">
        <f t="shared" si="15"/>
        <v>0</v>
      </c>
      <c r="AJ108" s="165"/>
      <c r="AK108" s="165"/>
      <c r="AL108" s="165"/>
      <c r="AM108" s="165">
        <f>AM96-AM107</f>
        <v>0</v>
      </c>
      <c r="AN108" s="166">
        <f>SUM(F108:AM108)</f>
        <v>0</v>
      </c>
    </row>
    <row r="109" spans="1:40" ht="14.25" customHeight="1" x14ac:dyDescent="0.35">
      <c r="N109" s="109"/>
      <c r="O109" s="109"/>
      <c r="P109" s="109"/>
      <c r="Q109" s="109"/>
      <c r="R109" s="109"/>
      <c r="S109" s="109"/>
      <c r="T109" s="109"/>
      <c r="U109" s="109"/>
      <c r="V109" s="109"/>
      <c r="W109" s="109"/>
      <c r="X109" s="109"/>
      <c r="Y109" s="109"/>
      <c r="Z109" s="109"/>
      <c r="AA109" s="109"/>
      <c r="AB109" s="109"/>
      <c r="AC109" s="109"/>
    </row>
    <row r="110" spans="1:40" ht="14.25" customHeight="1" x14ac:dyDescent="0.35"/>
    <row r="111" spans="1:40" ht="14.25" customHeight="1" x14ac:dyDescent="0.35">
      <c r="F111" s="32" t="s">
        <v>118</v>
      </c>
    </row>
    <row r="112" spans="1:40" ht="14.25" customHeight="1" x14ac:dyDescent="0.35">
      <c r="A112" s="36" t="s">
        <v>119</v>
      </c>
      <c r="B112" s="36"/>
      <c r="C112" s="36"/>
      <c r="D112" s="36" t="s">
        <v>120</v>
      </c>
      <c r="E112" s="36"/>
      <c r="F112" s="36"/>
    </row>
    <row r="113" spans="1:40" ht="14.25" customHeight="1" x14ac:dyDescent="0.35"/>
    <row r="114" spans="1:40" ht="14.25" customHeight="1" x14ac:dyDescent="0.35">
      <c r="A114" s="6" t="s">
        <v>29</v>
      </c>
      <c r="B114" s="7" t="s">
        <v>30</v>
      </c>
      <c r="C114" s="7" t="s">
        <v>31</v>
      </c>
      <c r="D114" s="7" t="s">
        <v>32</v>
      </c>
      <c r="E114" s="7" t="s">
        <v>33</v>
      </c>
      <c r="F114" s="8" t="s">
        <v>121</v>
      </c>
      <c r="G114" s="7"/>
      <c r="H114" s="8" t="s">
        <v>36</v>
      </c>
      <c r="I114" s="9" t="s">
        <v>1</v>
      </c>
      <c r="J114" s="9" t="s">
        <v>2</v>
      </c>
      <c r="K114" s="9" t="s">
        <v>3</v>
      </c>
      <c r="L114" s="9" t="s">
        <v>4</v>
      </c>
      <c r="M114" s="9" t="s">
        <v>5</v>
      </c>
      <c r="N114" s="9" t="s">
        <v>6</v>
      </c>
      <c r="O114" s="9" t="s">
        <v>7</v>
      </c>
      <c r="P114" s="8" t="s">
        <v>37</v>
      </c>
      <c r="Q114" s="9" t="s">
        <v>8</v>
      </c>
      <c r="R114" s="9" t="s">
        <v>9</v>
      </c>
      <c r="S114" s="9" t="s">
        <v>10</v>
      </c>
      <c r="T114" s="9" t="s">
        <v>11</v>
      </c>
      <c r="U114" s="9" t="s">
        <v>12</v>
      </c>
      <c r="V114" s="8" t="s">
        <v>38</v>
      </c>
      <c r="W114" s="9" t="s">
        <v>13</v>
      </c>
      <c r="X114" s="9" t="s">
        <v>14</v>
      </c>
      <c r="Y114" s="8" t="s">
        <v>39</v>
      </c>
      <c r="Z114" s="8" t="s">
        <v>40</v>
      </c>
      <c r="AA114" s="137" t="s">
        <v>15</v>
      </c>
      <c r="AB114" s="7" t="s">
        <v>16</v>
      </c>
      <c r="AC114" s="7" t="s">
        <v>17</v>
      </c>
      <c r="AD114" s="8" t="s">
        <v>231</v>
      </c>
      <c r="AE114" s="7" t="s">
        <v>19</v>
      </c>
      <c r="AF114" s="7" t="s">
        <v>20</v>
      </c>
      <c r="AG114" s="7" t="s">
        <v>21</v>
      </c>
      <c r="AH114" s="10" t="s">
        <v>41</v>
      </c>
      <c r="AI114" s="7" t="s">
        <v>22</v>
      </c>
      <c r="AJ114" s="7" t="s">
        <v>42</v>
      </c>
      <c r="AK114" s="7"/>
      <c r="AL114" s="7"/>
      <c r="AM114" s="7" t="s">
        <v>23</v>
      </c>
      <c r="AN114" s="7" t="s">
        <v>43</v>
      </c>
    </row>
    <row r="115" spans="1:40" ht="14.25" customHeight="1" x14ac:dyDescent="0.35">
      <c r="A115" s="29">
        <v>1</v>
      </c>
      <c r="B115" s="30">
        <v>45856</v>
      </c>
      <c r="C115" s="31">
        <v>1</v>
      </c>
      <c r="D115" s="37" t="s">
        <v>192</v>
      </c>
      <c r="E115" s="37"/>
      <c r="F115" s="38">
        <v>150</v>
      </c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11"/>
      <c r="AB115" s="38"/>
      <c r="AC115" s="38"/>
      <c r="AD115" s="38"/>
      <c r="AE115" s="38"/>
      <c r="AF115" s="38"/>
      <c r="AG115" s="38"/>
      <c r="AH115" s="38"/>
      <c r="AI115" s="38"/>
      <c r="AJ115" s="38"/>
      <c r="AK115" s="38"/>
      <c r="AL115" s="38"/>
      <c r="AM115" s="38"/>
      <c r="AN115" s="28">
        <f t="shared" ref="AN115:AN124" si="16">SUM(F115:AM115)</f>
        <v>150</v>
      </c>
    </row>
    <row r="116" spans="1:40" ht="14.25" customHeight="1" x14ac:dyDescent="0.35">
      <c r="A116" s="29">
        <v>2</v>
      </c>
      <c r="B116" s="30">
        <v>45877</v>
      </c>
      <c r="C116" s="29">
        <v>2</v>
      </c>
      <c r="D116" s="33" t="s">
        <v>95</v>
      </c>
      <c r="E116" s="33"/>
      <c r="F116" s="29">
        <v>150</v>
      </c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11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8">
        <f t="shared" si="16"/>
        <v>150</v>
      </c>
    </row>
    <row r="117" spans="1:40" ht="14.25" customHeight="1" x14ac:dyDescent="0.35">
      <c r="A117" s="39"/>
      <c r="B117" s="30"/>
      <c r="C117" s="40"/>
      <c r="D117" s="41"/>
      <c r="E117" s="33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11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8">
        <f t="shared" si="16"/>
        <v>0</v>
      </c>
    </row>
    <row r="118" spans="1:40" ht="14.25" customHeight="1" x14ac:dyDescent="0.35">
      <c r="A118" s="39"/>
      <c r="B118" s="30"/>
      <c r="C118" s="40"/>
      <c r="D118" s="42"/>
      <c r="E118" s="33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11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8">
        <f t="shared" si="16"/>
        <v>0</v>
      </c>
    </row>
    <row r="119" spans="1:40" ht="14.25" customHeight="1" x14ac:dyDescent="0.35">
      <c r="A119" s="29"/>
      <c r="B119" s="30"/>
      <c r="C119" s="40"/>
      <c r="D119" s="42"/>
      <c r="E119" s="33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11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8">
        <f t="shared" si="16"/>
        <v>0</v>
      </c>
    </row>
    <row r="120" spans="1:40" ht="14.25" customHeight="1" x14ac:dyDescent="0.35">
      <c r="A120" s="29"/>
      <c r="B120" s="30"/>
      <c r="C120" s="40"/>
      <c r="D120" s="42"/>
      <c r="E120" s="33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11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8">
        <f t="shared" si="16"/>
        <v>0</v>
      </c>
    </row>
    <row r="121" spans="1:40" ht="14.25" customHeight="1" x14ac:dyDescent="0.35">
      <c r="A121" s="29"/>
      <c r="B121" s="30"/>
      <c r="C121" s="40"/>
      <c r="D121" s="41"/>
      <c r="E121" s="33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11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8">
        <f t="shared" si="16"/>
        <v>0</v>
      </c>
    </row>
    <row r="122" spans="1:40" ht="14.25" customHeight="1" x14ac:dyDescent="0.35">
      <c r="A122" s="29"/>
      <c r="B122" s="30"/>
      <c r="C122" s="40"/>
      <c r="D122" s="41"/>
      <c r="E122" s="33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11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8">
        <f t="shared" si="16"/>
        <v>0</v>
      </c>
    </row>
    <row r="123" spans="1:40" ht="14.25" customHeight="1" x14ac:dyDescent="0.35">
      <c r="A123" s="29"/>
      <c r="B123" s="29"/>
      <c r="C123" s="29"/>
      <c r="D123" s="33" t="s">
        <v>116</v>
      </c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11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8">
        <f t="shared" si="16"/>
        <v>0</v>
      </c>
    </row>
    <row r="124" spans="1:40" ht="14.25" customHeight="1" x14ac:dyDescent="0.35">
      <c r="A124" s="29"/>
      <c r="B124" s="29"/>
      <c r="C124" s="29"/>
      <c r="D124" s="33" t="s">
        <v>117</v>
      </c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11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8">
        <f t="shared" si="16"/>
        <v>0</v>
      </c>
    </row>
    <row r="125" spans="1:40" ht="14.25" customHeight="1" x14ac:dyDescent="0.35">
      <c r="A125" s="198" t="s">
        <v>48</v>
      </c>
      <c r="B125" s="183"/>
      <c r="C125" s="183"/>
      <c r="D125" s="183"/>
      <c r="E125" s="184"/>
      <c r="F125" s="31">
        <f t="shared" ref="F125:AI125" si="17">SUM(F116:F124)</f>
        <v>150</v>
      </c>
      <c r="G125" s="31">
        <f t="shared" si="17"/>
        <v>0</v>
      </c>
      <c r="H125" s="31">
        <f t="shared" si="17"/>
        <v>0</v>
      </c>
      <c r="I125" s="31">
        <f t="shared" si="17"/>
        <v>0</v>
      </c>
      <c r="J125" s="31">
        <f t="shared" si="17"/>
        <v>0</v>
      </c>
      <c r="K125" s="31">
        <f t="shared" si="17"/>
        <v>0</v>
      </c>
      <c r="L125" s="31">
        <f t="shared" si="17"/>
        <v>0</v>
      </c>
      <c r="M125" s="31">
        <f t="shared" si="17"/>
        <v>0</v>
      </c>
      <c r="N125" s="31">
        <f t="shared" si="17"/>
        <v>0</v>
      </c>
      <c r="O125" s="31">
        <f t="shared" si="17"/>
        <v>0</v>
      </c>
      <c r="P125" s="31">
        <f t="shared" si="17"/>
        <v>0</v>
      </c>
      <c r="Q125" s="31">
        <f t="shared" si="17"/>
        <v>0</v>
      </c>
      <c r="R125" s="31">
        <f t="shared" si="17"/>
        <v>0</v>
      </c>
      <c r="S125" s="31">
        <f t="shared" si="17"/>
        <v>0</v>
      </c>
      <c r="T125" s="31">
        <f t="shared" si="17"/>
        <v>0</v>
      </c>
      <c r="U125" s="31">
        <f t="shared" si="17"/>
        <v>0</v>
      </c>
      <c r="V125" s="31">
        <f t="shared" si="17"/>
        <v>0</v>
      </c>
      <c r="W125" s="31">
        <f t="shared" si="17"/>
        <v>0</v>
      </c>
      <c r="X125" s="31">
        <f t="shared" si="17"/>
        <v>0</v>
      </c>
      <c r="Y125" s="31">
        <f t="shared" si="17"/>
        <v>0</v>
      </c>
      <c r="Z125" s="31">
        <f t="shared" si="17"/>
        <v>0</v>
      </c>
      <c r="AA125" s="11">
        <f t="shared" si="17"/>
        <v>0</v>
      </c>
      <c r="AB125" s="31">
        <f t="shared" si="17"/>
        <v>0</v>
      </c>
      <c r="AC125" s="31">
        <f t="shared" si="17"/>
        <v>0</v>
      </c>
      <c r="AD125" s="31">
        <f t="shared" si="17"/>
        <v>0</v>
      </c>
      <c r="AE125" s="31">
        <f t="shared" si="17"/>
        <v>0</v>
      </c>
      <c r="AF125" s="31">
        <f t="shared" si="17"/>
        <v>0</v>
      </c>
      <c r="AG125" s="31">
        <f t="shared" si="17"/>
        <v>0</v>
      </c>
      <c r="AH125" s="31">
        <f t="shared" si="17"/>
        <v>0</v>
      </c>
      <c r="AI125" s="31">
        <f t="shared" si="17"/>
        <v>0</v>
      </c>
      <c r="AJ125" s="31"/>
      <c r="AK125" s="31"/>
      <c r="AL125" s="31"/>
      <c r="AM125" s="31">
        <f t="shared" ref="AM125:AN125" si="18">SUM(AM116:AM124)</f>
        <v>0</v>
      </c>
      <c r="AN125" s="31">
        <f t="shared" si="18"/>
        <v>150</v>
      </c>
    </row>
    <row r="126" spans="1:40" ht="14.25" customHeight="1" x14ac:dyDescent="0.35">
      <c r="A126" s="198" t="s">
        <v>103</v>
      </c>
      <c r="B126" s="183"/>
      <c r="C126" s="183"/>
      <c r="D126" s="183"/>
      <c r="E126" s="184"/>
      <c r="F126" s="31">
        <f t="shared" ref="F126:AI126" si="19">F115-F125</f>
        <v>0</v>
      </c>
      <c r="G126" s="31">
        <f t="shared" si="19"/>
        <v>0</v>
      </c>
      <c r="H126" s="31">
        <f t="shared" si="19"/>
        <v>0</v>
      </c>
      <c r="I126" s="31">
        <f t="shared" si="19"/>
        <v>0</v>
      </c>
      <c r="J126" s="31">
        <f t="shared" si="19"/>
        <v>0</v>
      </c>
      <c r="K126" s="31">
        <f t="shared" si="19"/>
        <v>0</v>
      </c>
      <c r="L126" s="31">
        <f t="shared" si="19"/>
        <v>0</v>
      </c>
      <c r="M126" s="31">
        <f t="shared" si="19"/>
        <v>0</v>
      </c>
      <c r="N126" s="31">
        <f t="shared" si="19"/>
        <v>0</v>
      </c>
      <c r="O126" s="31">
        <f t="shared" si="19"/>
        <v>0</v>
      </c>
      <c r="P126" s="31">
        <f t="shared" si="19"/>
        <v>0</v>
      </c>
      <c r="Q126" s="31">
        <f t="shared" si="19"/>
        <v>0</v>
      </c>
      <c r="R126" s="31">
        <f t="shared" si="19"/>
        <v>0</v>
      </c>
      <c r="S126" s="31">
        <f t="shared" si="19"/>
        <v>0</v>
      </c>
      <c r="T126" s="31">
        <f t="shared" si="19"/>
        <v>0</v>
      </c>
      <c r="U126" s="31">
        <f t="shared" si="19"/>
        <v>0</v>
      </c>
      <c r="V126" s="31">
        <f t="shared" si="19"/>
        <v>0</v>
      </c>
      <c r="W126" s="31">
        <f t="shared" si="19"/>
        <v>0</v>
      </c>
      <c r="X126" s="31">
        <f t="shared" si="19"/>
        <v>0</v>
      </c>
      <c r="Y126" s="31">
        <f t="shared" si="19"/>
        <v>0</v>
      </c>
      <c r="Z126" s="31">
        <f t="shared" si="19"/>
        <v>0</v>
      </c>
      <c r="AA126" s="11">
        <f t="shared" si="19"/>
        <v>0</v>
      </c>
      <c r="AB126" s="31">
        <f t="shared" si="19"/>
        <v>0</v>
      </c>
      <c r="AC126" s="31">
        <f t="shared" si="19"/>
        <v>0</v>
      </c>
      <c r="AD126" s="31">
        <f t="shared" si="19"/>
        <v>0</v>
      </c>
      <c r="AE126" s="31">
        <f t="shared" si="19"/>
        <v>0</v>
      </c>
      <c r="AF126" s="31">
        <f t="shared" si="19"/>
        <v>0</v>
      </c>
      <c r="AG126" s="31">
        <f t="shared" si="19"/>
        <v>0</v>
      </c>
      <c r="AH126" s="31">
        <f t="shared" si="19"/>
        <v>0</v>
      </c>
      <c r="AI126" s="31">
        <f t="shared" si="19"/>
        <v>0</v>
      </c>
      <c r="AJ126" s="31"/>
      <c r="AK126" s="31"/>
      <c r="AL126" s="31"/>
      <c r="AM126" s="31">
        <f>AM115-AM125</f>
        <v>0</v>
      </c>
      <c r="AN126" s="15">
        <f>SUM(F126:AM126)</f>
        <v>0</v>
      </c>
    </row>
    <row r="127" spans="1:40" ht="14.25" customHeight="1" x14ac:dyDescent="0.35"/>
    <row r="128" spans="1:40" ht="14.25" customHeight="1" x14ac:dyDescent="0.35"/>
    <row r="129" ht="14.25" customHeight="1" x14ac:dyDescent="0.35"/>
    <row r="130" ht="14.25" customHeight="1" x14ac:dyDescent="0.35"/>
    <row r="131" ht="14.25" customHeight="1" x14ac:dyDescent="0.35"/>
    <row r="132" ht="14.25" customHeight="1" x14ac:dyDescent="0.35"/>
    <row r="133" ht="14.25" customHeight="1" x14ac:dyDescent="0.35"/>
    <row r="134" ht="14.25" customHeight="1" x14ac:dyDescent="0.35"/>
    <row r="135" ht="14.25" customHeight="1" x14ac:dyDescent="0.35"/>
    <row r="136" ht="14.25" customHeight="1" x14ac:dyDescent="0.35"/>
    <row r="137" ht="14.25" customHeight="1" x14ac:dyDescent="0.35"/>
    <row r="138" ht="14.25" customHeight="1" x14ac:dyDescent="0.35"/>
    <row r="139" ht="14.25" customHeight="1" x14ac:dyDescent="0.35"/>
    <row r="140" ht="14.25" customHeight="1" x14ac:dyDescent="0.35"/>
    <row r="141" ht="14.25" customHeight="1" x14ac:dyDescent="0.35"/>
    <row r="142" ht="14.25" customHeight="1" x14ac:dyDescent="0.35"/>
    <row r="143" ht="14.25" customHeight="1" x14ac:dyDescent="0.35"/>
    <row r="144" ht="14.25" customHeight="1" x14ac:dyDescent="0.35"/>
    <row r="145" ht="14.25" customHeight="1" x14ac:dyDescent="0.35"/>
    <row r="146" ht="14.25" customHeight="1" x14ac:dyDescent="0.35"/>
    <row r="147" ht="14.25" customHeight="1" x14ac:dyDescent="0.35"/>
    <row r="148" ht="14.25" customHeight="1" x14ac:dyDescent="0.35"/>
    <row r="149" ht="14.25" customHeight="1" x14ac:dyDescent="0.35"/>
    <row r="150" ht="14.25" customHeight="1" x14ac:dyDescent="0.35"/>
    <row r="151" ht="14.25" customHeight="1" x14ac:dyDescent="0.35"/>
    <row r="152" ht="14.25" customHeight="1" x14ac:dyDescent="0.35"/>
    <row r="153" ht="14.25" customHeight="1" x14ac:dyDescent="0.35"/>
    <row r="154" ht="14.25" customHeight="1" x14ac:dyDescent="0.35"/>
    <row r="155" ht="14.25" customHeight="1" x14ac:dyDescent="0.35"/>
    <row r="156" ht="14.25" customHeight="1" x14ac:dyDescent="0.35"/>
    <row r="157" ht="14.25" customHeight="1" x14ac:dyDescent="0.35"/>
    <row r="158" ht="14.25" customHeight="1" x14ac:dyDescent="0.35"/>
    <row r="159" ht="14.25" customHeight="1" x14ac:dyDescent="0.35"/>
    <row r="160" ht="14.25" customHeight="1" x14ac:dyDescent="0.35"/>
    <row r="161" ht="14.25" customHeight="1" x14ac:dyDescent="0.35"/>
    <row r="162" ht="14.25" customHeight="1" x14ac:dyDescent="0.35"/>
    <row r="163" ht="14.25" customHeight="1" x14ac:dyDescent="0.35"/>
    <row r="164" ht="14.25" customHeight="1" x14ac:dyDescent="0.35"/>
    <row r="165" ht="14.25" customHeight="1" x14ac:dyDescent="0.35"/>
    <row r="166" ht="14.25" customHeight="1" x14ac:dyDescent="0.35"/>
    <row r="167" ht="14.25" customHeight="1" x14ac:dyDescent="0.35"/>
    <row r="168" ht="14.25" customHeight="1" x14ac:dyDescent="0.35"/>
    <row r="169" ht="14.25" customHeight="1" x14ac:dyDescent="0.35"/>
    <row r="170" ht="14.25" customHeight="1" x14ac:dyDescent="0.35"/>
    <row r="171" ht="14.25" customHeight="1" x14ac:dyDescent="0.35"/>
    <row r="172" ht="14.25" customHeight="1" x14ac:dyDescent="0.35"/>
    <row r="173" ht="14.25" customHeight="1" x14ac:dyDescent="0.35"/>
    <row r="174" ht="14.25" customHeight="1" x14ac:dyDescent="0.35"/>
    <row r="175" ht="14.25" customHeight="1" x14ac:dyDescent="0.35"/>
    <row r="176" ht="14.25" customHeight="1" x14ac:dyDescent="0.35"/>
    <row r="177" ht="14.25" customHeight="1" x14ac:dyDescent="0.35"/>
    <row r="178" ht="14.25" customHeight="1" x14ac:dyDescent="0.35"/>
    <row r="179" ht="14.25" customHeight="1" x14ac:dyDescent="0.35"/>
    <row r="180" ht="14.25" customHeight="1" x14ac:dyDescent="0.35"/>
    <row r="181" ht="14.25" customHeight="1" x14ac:dyDescent="0.35"/>
    <row r="182" ht="14.25" customHeight="1" x14ac:dyDescent="0.35"/>
    <row r="183" ht="14.25" customHeight="1" x14ac:dyDescent="0.35"/>
    <row r="184" ht="14.25" customHeight="1" x14ac:dyDescent="0.35"/>
    <row r="185" ht="14.25" customHeight="1" x14ac:dyDescent="0.35"/>
    <row r="186" ht="14.25" customHeight="1" x14ac:dyDescent="0.35"/>
    <row r="187" ht="14.25" customHeight="1" x14ac:dyDescent="0.35"/>
    <row r="188" ht="14.25" customHeight="1" x14ac:dyDescent="0.35"/>
    <row r="189" ht="14.25" customHeight="1" x14ac:dyDescent="0.35"/>
    <row r="190" ht="14.25" customHeight="1" x14ac:dyDescent="0.35"/>
    <row r="191" ht="14.25" customHeight="1" x14ac:dyDescent="0.35"/>
    <row r="192" ht="14.25" customHeight="1" x14ac:dyDescent="0.35"/>
    <row r="193" ht="14.25" customHeight="1" x14ac:dyDescent="0.35"/>
    <row r="194" ht="14.25" customHeight="1" x14ac:dyDescent="0.35"/>
    <row r="195" ht="14.25" customHeight="1" x14ac:dyDescent="0.35"/>
    <row r="196" ht="14.25" customHeight="1" x14ac:dyDescent="0.35"/>
    <row r="197" ht="14.25" customHeight="1" x14ac:dyDescent="0.35"/>
    <row r="198" ht="14.25" customHeight="1" x14ac:dyDescent="0.35"/>
    <row r="199" ht="14.25" customHeight="1" x14ac:dyDescent="0.35"/>
    <row r="200" ht="14.25" customHeight="1" x14ac:dyDescent="0.35"/>
    <row r="201" ht="14.25" customHeight="1" x14ac:dyDescent="0.35"/>
    <row r="202" ht="14.25" customHeight="1" x14ac:dyDescent="0.35"/>
    <row r="203" ht="14.25" customHeight="1" x14ac:dyDescent="0.35"/>
    <row r="204" ht="14.25" customHeight="1" x14ac:dyDescent="0.35"/>
    <row r="205" ht="14.25" customHeight="1" x14ac:dyDescent="0.35"/>
    <row r="206" ht="14.25" customHeight="1" x14ac:dyDescent="0.35"/>
    <row r="207" ht="14.25" customHeight="1" x14ac:dyDescent="0.35"/>
    <row r="208" ht="14.25" customHeight="1" x14ac:dyDescent="0.35"/>
    <row r="209" ht="14.25" customHeight="1" x14ac:dyDescent="0.35"/>
    <row r="210" ht="14.25" customHeight="1" x14ac:dyDescent="0.35"/>
    <row r="211" ht="14.25" customHeight="1" x14ac:dyDescent="0.35"/>
    <row r="212" ht="14.25" customHeight="1" x14ac:dyDescent="0.35"/>
    <row r="213" ht="14.25" customHeight="1" x14ac:dyDescent="0.35"/>
    <row r="214" ht="14.25" customHeight="1" x14ac:dyDescent="0.35"/>
    <row r="215" ht="14.25" customHeight="1" x14ac:dyDescent="0.35"/>
    <row r="216" ht="14.25" customHeight="1" x14ac:dyDescent="0.35"/>
    <row r="217" ht="14.25" customHeight="1" x14ac:dyDescent="0.35"/>
    <row r="218" ht="14.25" customHeight="1" x14ac:dyDescent="0.35"/>
    <row r="219" ht="14.25" customHeight="1" x14ac:dyDescent="0.35"/>
    <row r="220" ht="14.25" customHeight="1" x14ac:dyDescent="0.35"/>
    <row r="221" ht="14.25" customHeight="1" x14ac:dyDescent="0.35"/>
    <row r="222" ht="14.25" customHeight="1" x14ac:dyDescent="0.35"/>
    <row r="223" ht="14.25" customHeight="1" x14ac:dyDescent="0.35"/>
    <row r="224" ht="14.25" customHeight="1" x14ac:dyDescent="0.35"/>
    <row r="225" ht="14.25" customHeight="1" x14ac:dyDescent="0.35"/>
    <row r="226" ht="14.25" customHeight="1" x14ac:dyDescent="0.35"/>
    <row r="227" ht="14.25" customHeight="1" x14ac:dyDescent="0.35"/>
    <row r="228" ht="14.25" customHeight="1" x14ac:dyDescent="0.35"/>
    <row r="229" ht="14.25" customHeight="1" x14ac:dyDescent="0.35"/>
    <row r="230" ht="14.25" customHeight="1" x14ac:dyDescent="0.35"/>
    <row r="231" ht="14.25" customHeight="1" x14ac:dyDescent="0.35"/>
    <row r="232" ht="14.25" customHeight="1" x14ac:dyDescent="0.35"/>
    <row r="233" ht="14.25" customHeight="1" x14ac:dyDescent="0.35"/>
    <row r="234" ht="14.25" customHeight="1" x14ac:dyDescent="0.35"/>
    <row r="235" ht="14.25" customHeight="1" x14ac:dyDescent="0.35"/>
    <row r="236" ht="14.25" customHeight="1" x14ac:dyDescent="0.35"/>
    <row r="237" ht="14.25" customHeight="1" x14ac:dyDescent="0.35"/>
    <row r="238" ht="14.25" customHeight="1" x14ac:dyDescent="0.35"/>
    <row r="239" ht="14.25" customHeight="1" x14ac:dyDescent="0.35"/>
    <row r="240" ht="14.25" customHeight="1" x14ac:dyDescent="0.35"/>
    <row r="241" ht="14.25" customHeight="1" x14ac:dyDescent="0.35"/>
    <row r="242" ht="14.25" customHeight="1" x14ac:dyDescent="0.35"/>
    <row r="243" ht="14.25" customHeight="1" x14ac:dyDescent="0.35"/>
    <row r="244" ht="14.25" customHeight="1" x14ac:dyDescent="0.35"/>
    <row r="245" ht="14.25" customHeight="1" x14ac:dyDescent="0.35"/>
    <row r="246" ht="14.25" customHeight="1" x14ac:dyDescent="0.35"/>
    <row r="247" ht="14.25" customHeight="1" x14ac:dyDescent="0.35"/>
    <row r="248" ht="14.25" customHeight="1" x14ac:dyDescent="0.35"/>
    <row r="249" ht="14.25" customHeight="1" x14ac:dyDescent="0.35"/>
    <row r="250" ht="14.25" customHeight="1" x14ac:dyDescent="0.35"/>
    <row r="251" ht="14.25" customHeight="1" x14ac:dyDescent="0.35"/>
    <row r="252" ht="14.25" customHeight="1" x14ac:dyDescent="0.35"/>
    <row r="253" ht="14.25" customHeight="1" x14ac:dyDescent="0.35"/>
    <row r="254" ht="14.25" customHeight="1" x14ac:dyDescent="0.35"/>
    <row r="255" ht="14.25" customHeight="1" x14ac:dyDescent="0.35"/>
    <row r="256" ht="14.25" customHeight="1" x14ac:dyDescent="0.35"/>
    <row r="257" ht="14.25" customHeight="1" x14ac:dyDescent="0.35"/>
    <row r="258" ht="14.25" customHeight="1" x14ac:dyDescent="0.35"/>
    <row r="259" ht="14.25" customHeight="1" x14ac:dyDescent="0.35"/>
    <row r="260" ht="14.25" customHeight="1" x14ac:dyDescent="0.35"/>
    <row r="261" ht="14.25" customHeight="1" x14ac:dyDescent="0.35"/>
    <row r="262" ht="14.25" customHeight="1" x14ac:dyDescent="0.35"/>
    <row r="263" ht="14.25" customHeight="1" x14ac:dyDescent="0.35"/>
    <row r="264" ht="14.25" customHeight="1" x14ac:dyDescent="0.35"/>
    <row r="265" ht="14.25" customHeight="1" x14ac:dyDescent="0.35"/>
    <row r="266" ht="14.25" customHeight="1" x14ac:dyDescent="0.35"/>
    <row r="267" ht="14.25" customHeight="1" x14ac:dyDescent="0.35"/>
    <row r="268" ht="14.25" customHeight="1" x14ac:dyDescent="0.35"/>
    <row r="269" ht="14.25" customHeight="1" x14ac:dyDescent="0.35"/>
    <row r="270" ht="14.25" customHeight="1" x14ac:dyDescent="0.35"/>
    <row r="271" ht="14.25" customHeight="1" x14ac:dyDescent="0.35"/>
    <row r="272" ht="14.25" customHeight="1" x14ac:dyDescent="0.35"/>
    <row r="273" ht="14.25" customHeight="1" x14ac:dyDescent="0.35"/>
    <row r="274" ht="14.25" customHeight="1" x14ac:dyDescent="0.35"/>
    <row r="275" ht="14.25" customHeight="1" x14ac:dyDescent="0.35"/>
    <row r="276" ht="14.25" customHeight="1" x14ac:dyDescent="0.35"/>
    <row r="277" ht="14.25" customHeight="1" x14ac:dyDescent="0.35"/>
    <row r="278" ht="14.25" customHeight="1" x14ac:dyDescent="0.35"/>
    <row r="279" ht="14.25" customHeight="1" x14ac:dyDescent="0.35"/>
    <row r="280" ht="14.2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  <row r="1001" ht="15.75" customHeight="1" x14ac:dyDescent="0.35"/>
    <row r="1002" ht="15.75" customHeight="1" x14ac:dyDescent="0.35"/>
    <row r="1003" ht="15.75" customHeight="1" x14ac:dyDescent="0.35"/>
    <row r="1004" ht="15.75" customHeight="1" x14ac:dyDescent="0.35"/>
    <row r="1005" ht="15.75" customHeight="1" x14ac:dyDescent="0.35"/>
    <row r="1006" ht="15.75" customHeight="1" x14ac:dyDescent="0.35"/>
    <row r="1007" ht="15.75" customHeight="1" x14ac:dyDescent="0.35"/>
    <row r="1008" ht="15.75" customHeight="1" x14ac:dyDescent="0.35"/>
    <row r="1009" ht="15.75" customHeight="1" x14ac:dyDescent="0.35"/>
    <row r="1010" ht="15.75" customHeight="1" x14ac:dyDescent="0.35"/>
    <row r="1011" ht="15.75" customHeight="1" x14ac:dyDescent="0.35"/>
    <row r="1012" ht="15.75" customHeight="1" x14ac:dyDescent="0.35"/>
    <row r="1013" ht="15.75" customHeight="1" x14ac:dyDescent="0.35"/>
    <row r="1014" ht="15.75" customHeight="1" x14ac:dyDescent="0.35"/>
    <row r="1015" ht="15.75" customHeight="1" x14ac:dyDescent="0.35"/>
    <row r="1016" ht="15.75" customHeight="1" x14ac:dyDescent="0.35"/>
    <row r="1017" ht="15.75" customHeight="1" x14ac:dyDescent="0.35"/>
    <row r="1018" ht="15.75" customHeight="1" x14ac:dyDescent="0.35"/>
    <row r="1019" ht="15.75" customHeight="1" x14ac:dyDescent="0.35"/>
    <row r="1020" ht="15.75" customHeight="1" x14ac:dyDescent="0.35"/>
    <row r="1021" ht="15.75" customHeight="1" x14ac:dyDescent="0.35"/>
    <row r="1022" ht="15.75" customHeight="1" x14ac:dyDescent="0.35"/>
    <row r="1023" ht="15.75" customHeight="1" x14ac:dyDescent="0.35"/>
    <row r="1024" ht="15.75" customHeight="1" x14ac:dyDescent="0.35"/>
    <row r="1025" ht="15.75" customHeight="1" x14ac:dyDescent="0.35"/>
    <row r="1026" ht="15.75" customHeight="1" x14ac:dyDescent="0.35"/>
    <row r="1027" ht="15.75" customHeight="1" x14ac:dyDescent="0.35"/>
    <row r="1028" ht="15.75" customHeight="1" x14ac:dyDescent="0.35"/>
    <row r="1029" ht="15.75" customHeight="1" x14ac:dyDescent="0.35"/>
    <row r="1030" ht="15.75" customHeight="1" x14ac:dyDescent="0.35"/>
    <row r="1031" ht="15.75" customHeight="1" x14ac:dyDescent="0.35"/>
    <row r="1032" ht="15.75" customHeight="1" x14ac:dyDescent="0.35"/>
    <row r="1033" ht="15.75" customHeight="1" x14ac:dyDescent="0.35"/>
    <row r="1034" ht="15.75" customHeight="1" x14ac:dyDescent="0.35"/>
    <row r="1035" ht="15.75" customHeight="1" x14ac:dyDescent="0.35"/>
    <row r="1036" ht="15.75" customHeight="1" x14ac:dyDescent="0.35"/>
    <row r="1037" ht="15.75" customHeight="1" x14ac:dyDescent="0.35"/>
    <row r="1038" ht="15.75" customHeight="1" x14ac:dyDescent="0.35"/>
    <row r="1039" ht="15.75" customHeight="1" x14ac:dyDescent="0.35"/>
    <row r="1040" ht="15.75" customHeight="1" x14ac:dyDescent="0.35"/>
    <row r="1041" ht="15.75" customHeight="1" x14ac:dyDescent="0.35"/>
    <row r="1042" ht="15.75" customHeight="1" x14ac:dyDescent="0.35"/>
    <row r="1043" ht="15.75" customHeight="1" x14ac:dyDescent="0.35"/>
    <row r="1044" ht="15.75" customHeight="1" x14ac:dyDescent="0.35"/>
    <row r="1045" ht="15.75" customHeight="1" x14ac:dyDescent="0.35"/>
    <row r="1046" ht="15.75" customHeight="1" x14ac:dyDescent="0.35"/>
    <row r="1047" ht="15.75" customHeight="1" x14ac:dyDescent="0.35"/>
    <row r="1048" ht="15.75" customHeight="1" x14ac:dyDescent="0.35"/>
    <row r="1049" ht="15.75" customHeight="1" x14ac:dyDescent="0.35"/>
    <row r="1050" ht="15.75" customHeight="1" x14ac:dyDescent="0.35"/>
    <row r="1051" ht="15.75" customHeight="1" x14ac:dyDescent="0.35"/>
    <row r="1052" ht="15.75" customHeight="1" x14ac:dyDescent="0.35"/>
    <row r="1053" ht="15.75" customHeight="1" x14ac:dyDescent="0.35"/>
    <row r="1054" ht="15.75" customHeight="1" x14ac:dyDescent="0.35"/>
    <row r="1055" ht="15.75" customHeight="1" x14ac:dyDescent="0.35"/>
    <row r="1056" ht="15.75" customHeight="1" x14ac:dyDescent="0.35"/>
    <row r="1057" ht="15.75" customHeight="1" x14ac:dyDescent="0.35"/>
    <row r="1058" ht="15.75" customHeight="1" x14ac:dyDescent="0.35"/>
    <row r="1059" ht="15.75" customHeight="1" x14ac:dyDescent="0.35"/>
    <row r="1060" ht="15.75" customHeight="1" x14ac:dyDescent="0.35"/>
  </sheetData>
  <mergeCells count="13">
    <mergeCell ref="A126:E126"/>
    <mergeCell ref="A11:D11"/>
    <mergeCell ref="A89:E89"/>
    <mergeCell ref="A90:E90"/>
    <mergeCell ref="A107:E107"/>
    <mergeCell ref="A108:E108"/>
    <mergeCell ref="A125:E125"/>
    <mergeCell ref="A4:AN4"/>
    <mergeCell ref="A1:B2"/>
    <mergeCell ref="D1:AG1"/>
    <mergeCell ref="AH1:AN2"/>
    <mergeCell ref="D2:AG2"/>
    <mergeCell ref="A3:AN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684AE-5860-4953-9887-900D040060D3}">
  <dimension ref="A1:AO929"/>
  <sheetViews>
    <sheetView tabSelected="1" zoomScale="82" zoomScaleNormal="82" workbookViewId="0">
      <selection activeCell="D4" sqref="D4"/>
    </sheetView>
  </sheetViews>
  <sheetFormatPr baseColWidth="10" defaultColWidth="14.453125" defaultRowHeight="14.5" x14ac:dyDescent="0.35"/>
  <cols>
    <col min="1" max="1" width="10.7265625" customWidth="1"/>
    <col min="2" max="2" width="23.54296875" customWidth="1"/>
    <col min="3" max="3" width="42" customWidth="1"/>
    <col min="4" max="4" width="72.54296875" bestFit="1" customWidth="1"/>
    <col min="5" max="5" width="32.26953125" bestFit="1" customWidth="1"/>
    <col min="6" max="6" width="24.1796875" bestFit="1" customWidth="1"/>
    <col min="7" max="7" width="19.1796875" customWidth="1"/>
    <col min="8" max="8" width="19.7265625" customWidth="1"/>
    <col min="9" max="9" width="11.7265625" bestFit="1" customWidth="1"/>
    <col min="10" max="10" width="14.453125" bestFit="1" customWidth="1"/>
    <col min="11" max="11" width="11.81640625" bestFit="1" customWidth="1"/>
    <col min="12" max="12" width="19.1796875" bestFit="1" customWidth="1"/>
    <col min="13" max="13" width="12.81640625" bestFit="1" customWidth="1"/>
    <col min="14" max="14" width="12.1796875" bestFit="1" customWidth="1"/>
    <col min="15" max="15" width="18" bestFit="1" customWidth="1"/>
    <col min="16" max="16" width="15" bestFit="1" customWidth="1"/>
    <col min="17" max="17" width="8.453125" bestFit="1" customWidth="1"/>
    <col min="18" max="18" width="7.81640625" bestFit="1" customWidth="1"/>
    <col min="19" max="19" width="6.1796875" bestFit="1" customWidth="1"/>
    <col min="20" max="20" width="17.26953125" bestFit="1" customWidth="1"/>
    <col min="21" max="21" width="11" bestFit="1" customWidth="1"/>
    <col min="22" max="22" width="12.54296875" bestFit="1" customWidth="1"/>
    <col min="23" max="23" width="8" bestFit="1" customWidth="1"/>
    <col min="24" max="24" width="11" bestFit="1" customWidth="1"/>
    <col min="25" max="25" width="10.1796875" bestFit="1" customWidth="1"/>
    <col min="26" max="26" width="10" bestFit="1" customWidth="1"/>
    <col min="27" max="27" width="8.453125" bestFit="1" customWidth="1"/>
    <col min="28" max="28" width="15.453125" bestFit="1" customWidth="1"/>
    <col min="29" max="29" width="16.26953125" bestFit="1" customWidth="1"/>
    <col min="30" max="30" width="9.1796875" bestFit="1" customWidth="1"/>
    <col min="31" max="31" width="8.453125" bestFit="1" customWidth="1"/>
    <col min="32" max="32" width="16.26953125" bestFit="1" customWidth="1"/>
    <col min="33" max="33" width="10.81640625" bestFit="1" customWidth="1"/>
    <col min="34" max="34" width="11.1796875" bestFit="1" customWidth="1"/>
    <col min="35" max="35" width="13" bestFit="1" customWidth="1"/>
    <col min="36" max="36" width="14.26953125" bestFit="1" customWidth="1"/>
    <col min="37" max="38" width="14.26953125" customWidth="1"/>
    <col min="39" max="39" width="6.54296875" bestFit="1" customWidth="1"/>
    <col min="40" max="40" width="16.453125" customWidth="1"/>
    <col min="41" max="41" width="10.7265625" customWidth="1"/>
  </cols>
  <sheetData>
    <row r="1" spans="1:41" ht="18.75" customHeight="1" x14ac:dyDescent="0.35">
      <c r="F1" s="32"/>
      <c r="G1" s="32"/>
      <c r="H1" s="32"/>
      <c r="I1" s="32"/>
      <c r="J1" s="32"/>
      <c r="K1" s="32"/>
      <c r="L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5"/>
      <c r="Z1" s="35"/>
      <c r="AA1" s="35"/>
      <c r="AB1" s="32"/>
      <c r="AC1" s="32"/>
      <c r="AD1" s="32"/>
      <c r="AE1" s="32"/>
      <c r="AF1" s="32"/>
      <c r="AG1" s="32"/>
      <c r="AH1" s="32"/>
      <c r="AI1" s="35"/>
      <c r="AJ1" s="35"/>
      <c r="AK1" s="35"/>
      <c r="AL1" s="35"/>
      <c r="AM1" s="35"/>
      <c r="AN1" s="32"/>
      <c r="AO1" s="72"/>
    </row>
    <row r="2" spans="1:41" ht="18.75" customHeight="1" x14ac:dyDescent="0.35">
      <c r="B2" s="136" t="s">
        <v>0</v>
      </c>
      <c r="C2" s="136" t="s">
        <v>230</v>
      </c>
    </row>
    <row r="3" spans="1:41" ht="14.25" customHeight="1" x14ac:dyDescent="0.35">
      <c r="A3" s="36"/>
      <c r="B3" s="235" t="s">
        <v>222</v>
      </c>
      <c r="C3" s="236">
        <v>875</v>
      </c>
      <c r="D3" s="36"/>
      <c r="E3" s="36"/>
      <c r="F3" s="36"/>
    </row>
    <row r="4" spans="1:41" ht="14.25" customHeight="1" x14ac:dyDescent="0.35">
      <c r="B4" s="237" t="s">
        <v>223</v>
      </c>
      <c r="C4" s="238">
        <v>175</v>
      </c>
    </row>
    <row r="5" spans="1:41" ht="14.25" customHeight="1" x14ac:dyDescent="0.35">
      <c r="B5" s="239" t="s">
        <v>224</v>
      </c>
      <c r="C5" s="238">
        <v>490</v>
      </c>
    </row>
    <row r="6" spans="1:41" ht="14.25" customHeight="1" x14ac:dyDescent="0.35">
      <c r="B6" s="240" t="s">
        <v>225</v>
      </c>
      <c r="C6" s="238">
        <v>140</v>
      </c>
    </row>
    <row r="7" spans="1:41" ht="14.25" customHeight="1" x14ac:dyDescent="0.35">
      <c r="B7" s="240" t="s">
        <v>226</v>
      </c>
      <c r="C7" s="238">
        <v>105</v>
      </c>
    </row>
    <row r="8" spans="1:41" ht="14.25" customHeight="1" x14ac:dyDescent="0.35">
      <c r="B8" s="9"/>
      <c r="C8" s="94"/>
    </row>
    <row r="9" spans="1:41" ht="14.25" customHeight="1" x14ac:dyDescent="0.35">
      <c r="A9" t="s">
        <v>264</v>
      </c>
      <c r="B9" s="232" t="s">
        <v>224</v>
      </c>
      <c r="C9" s="233">
        <v>210</v>
      </c>
    </row>
    <row r="10" spans="1:41" ht="14.25" customHeight="1" x14ac:dyDescent="0.35">
      <c r="B10" s="232" t="s">
        <v>268</v>
      </c>
      <c r="C10" s="233">
        <v>105</v>
      </c>
    </row>
    <row r="11" spans="1:41" ht="14.25" customHeight="1" x14ac:dyDescent="0.35">
      <c r="B11" s="232" t="s">
        <v>270</v>
      </c>
      <c r="C11" s="233">
        <v>210</v>
      </c>
    </row>
    <row r="12" spans="1:41" ht="14.25" customHeight="1" x14ac:dyDescent="0.35">
      <c r="B12" s="232"/>
      <c r="C12" s="233"/>
    </row>
    <row r="13" spans="1:41" ht="14.25" customHeight="1" x14ac:dyDescent="0.35">
      <c r="B13" s="234"/>
      <c r="C13" s="233"/>
    </row>
    <row r="14" spans="1:41" ht="14.25" customHeight="1" x14ac:dyDescent="0.35">
      <c r="B14" s="241" t="s">
        <v>271</v>
      </c>
      <c r="C14" s="242">
        <f>SUM(C9:C13)</f>
        <v>525</v>
      </c>
    </row>
    <row r="15" spans="1:41" ht="14.25" customHeight="1" x14ac:dyDescent="0.35">
      <c r="B15" s="9"/>
      <c r="C15" s="94"/>
      <c r="AF15" s="7" t="s">
        <v>43</v>
      </c>
    </row>
    <row r="16" spans="1:41" ht="14.25" customHeight="1" x14ac:dyDescent="0.35">
      <c r="B16" s="9"/>
      <c r="C16" s="94"/>
      <c r="AF16" s="65" t="e">
        <f>SUM(#REF!)</f>
        <v>#REF!</v>
      </c>
    </row>
    <row r="17" spans="2:3" ht="14.25" customHeight="1" x14ac:dyDescent="0.35">
      <c r="B17" s="9"/>
      <c r="C17" s="94"/>
    </row>
    <row r="18" spans="2:3" ht="14.25" customHeight="1" x14ac:dyDescent="0.35">
      <c r="B18" s="9"/>
      <c r="C18" s="94"/>
    </row>
    <row r="19" spans="2:3" ht="14.25" customHeight="1" x14ac:dyDescent="0.35">
      <c r="B19" s="8"/>
      <c r="C19" s="94"/>
    </row>
    <row r="20" spans="2:3" ht="14.25" customHeight="1" x14ac:dyDescent="0.35">
      <c r="B20" s="9"/>
      <c r="C20" s="94"/>
    </row>
    <row r="21" spans="2:3" ht="14.25" customHeight="1" x14ac:dyDescent="0.35">
      <c r="B21" s="9"/>
      <c r="C21" s="94"/>
    </row>
    <row r="22" spans="2:3" ht="14.25" customHeight="1" x14ac:dyDescent="0.35">
      <c r="B22" s="8"/>
      <c r="C22" s="94"/>
    </row>
    <row r="23" spans="2:3" ht="14.25" customHeight="1" x14ac:dyDescent="0.35">
      <c r="B23" s="8"/>
      <c r="C23" s="94"/>
    </row>
    <row r="24" spans="2:3" ht="14.25" customHeight="1" x14ac:dyDescent="0.35">
      <c r="B24" s="9" t="s">
        <v>15</v>
      </c>
      <c r="C24" s="94">
        <v>236</v>
      </c>
    </row>
    <row r="25" spans="2:3" ht="14.25" customHeight="1" x14ac:dyDescent="0.35">
      <c r="B25" s="7" t="s">
        <v>20</v>
      </c>
      <c r="C25" s="94">
        <v>108</v>
      </c>
    </row>
    <row r="26" spans="2:3" ht="14.25" customHeight="1" x14ac:dyDescent="0.35">
      <c r="B26" s="7" t="s">
        <v>16</v>
      </c>
      <c r="C26" s="94">
        <v>115</v>
      </c>
    </row>
    <row r="27" spans="2:3" ht="14.25" customHeight="1" x14ac:dyDescent="0.35">
      <c r="B27" s="7" t="s">
        <v>17</v>
      </c>
      <c r="C27" s="94">
        <v>404</v>
      </c>
    </row>
    <row r="28" spans="2:3" ht="14.25" customHeight="1" x14ac:dyDescent="0.35">
      <c r="B28" s="7" t="s">
        <v>18</v>
      </c>
      <c r="C28" s="94">
        <v>195</v>
      </c>
    </row>
    <row r="29" spans="2:3" ht="14.25" customHeight="1" x14ac:dyDescent="0.35">
      <c r="B29" s="7" t="s">
        <v>19</v>
      </c>
      <c r="C29" s="94">
        <v>124</v>
      </c>
    </row>
    <row r="30" spans="2:3" ht="14.25" customHeight="1" x14ac:dyDescent="0.35">
      <c r="B30" s="7" t="s">
        <v>21</v>
      </c>
      <c r="C30" s="94">
        <v>110</v>
      </c>
    </row>
    <row r="31" spans="2:3" ht="14.25" customHeight="1" x14ac:dyDescent="0.35">
      <c r="B31" s="7" t="s">
        <v>177</v>
      </c>
      <c r="C31" s="94">
        <v>88</v>
      </c>
    </row>
    <row r="32" spans="2:3" ht="14.25" customHeight="1" x14ac:dyDescent="0.35">
      <c r="B32" s="10" t="s">
        <v>41</v>
      </c>
      <c r="C32" s="94">
        <v>223</v>
      </c>
    </row>
    <row r="33" spans="2:3" ht="14.25" customHeight="1" x14ac:dyDescent="0.35">
      <c r="B33" s="7" t="s">
        <v>178</v>
      </c>
      <c r="C33" s="94">
        <v>200</v>
      </c>
    </row>
    <row r="34" spans="2:3" ht="14.25" customHeight="1" x14ac:dyDescent="0.35">
      <c r="B34" s="7" t="s">
        <v>22</v>
      </c>
      <c r="C34" s="94">
        <v>57</v>
      </c>
    </row>
    <row r="35" spans="2:3" ht="14.25" customHeight="1" x14ac:dyDescent="0.35">
      <c r="B35" s="95" t="s">
        <v>23</v>
      </c>
      <c r="C35" s="96">
        <v>80</v>
      </c>
    </row>
    <row r="36" spans="2:3" ht="14.25" customHeight="1" x14ac:dyDescent="0.35">
      <c r="B36" s="97" t="s">
        <v>42</v>
      </c>
      <c r="C36" s="98">
        <v>1878</v>
      </c>
    </row>
    <row r="37" spans="2:3" ht="14.25" customHeight="1" x14ac:dyDescent="0.35">
      <c r="B37" s="97" t="s">
        <v>43</v>
      </c>
      <c r="C37" s="93">
        <f>SUM(C3:C36)</f>
        <v>6653</v>
      </c>
    </row>
    <row r="38" spans="2:3" ht="14.25" customHeight="1" x14ac:dyDescent="0.35"/>
    <row r="39" spans="2:3" ht="14.25" customHeight="1" x14ac:dyDescent="0.35"/>
    <row r="40" spans="2:3" ht="14.25" customHeight="1" x14ac:dyDescent="0.35"/>
    <row r="41" spans="2:3" ht="14.25" customHeight="1" x14ac:dyDescent="0.35"/>
    <row r="42" spans="2:3" ht="14.25" customHeight="1" x14ac:dyDescent="0.35"/>
    <row r="43" spans="2:3" ht="14.25" customHeight="1" x14ac:dyDescent="0.35"/>
    <row r="44" spans="2:3" ht="14.25" customHeight="1" x14ac:dyDescent="0.35"/>
    <row r="45" spans="2:3" ht="14.25" customHeight="1" x14ac:dyDescent="0.35"/>
    <row r="46" spans="2:3" ht="14.25" customHeight="1" x14ac:dyDescent="0.35"/>
    <row r="47" spans="2:3" ht="14.25" customHeight="1" x14ac:dyDescent="0.35"/>
    <row r="48" spans="2:3" ht="14.25" customHeight="1" x14ac:dyDescent="0.35"/>
    <row r="49" ht="14.25" customHeight="1" x14ac:dyDescent="0.35"/>
    <row r="50" ht="14.25" customHeight="1" x14ac:dyDescent="0.35"/>
    <row r="51" ht="14.25" customHeight="1" x14ac:dyDescent="0.35"/>
    <row r="52" ht="14.25" customHeight="1" x14ac:dyDescent="0.35"/>
    <row r="53" ht="14.25" customHeight="1" x14ac:dyDescent="0.35"/>
    <row r="54" ht="14.25" customHeight="1" x14ac:dyDescent="0.35"/>
    <row r="55" ht="14.25" customHeight="1" x14ac:dyDescent="0.35"/>
    <row r="56" ht="14.25" customHeight="1" x14ac:dyDescent="0.35"/>
    <row r="57" ht="14.25" customHeight="1" x14ac:dyDescent="0.35"/>
    <row r="58" ht="14.25" customHeight="1" x14ac:dyDescent="0.35"/>
    <row r="59" ht="14.25" customHeight="1" x14ac:dyDescent="0.35"/>
    <row r="60" ht="14.25" customHeight="1" x14ac:dyDescent="0.35"/>
    <row r="61" ht="14.25" customHeight="1" x14ac:dyDescent="0.35"/>
    <row r="62" ht="14.25" customHeight="1" x14ac:dyDescent="0.35"/>
    <row r="63" ht="14.25" customHeight="1" x14ac:dyDescent="0.35"/>
    <row r="64" ht="14.25" customHeight="1" x14ac:dyDescent="0.35"/>
    <row r="65" ht="14.25" customHeight="1" x14ac:dyDescent="0.35"/>
    <row r="66" ht="14.25" customHeight="1" x14ac:dyDescent="0.35"/>
    <row r="67" ht="14.25" customHeight="1" x14ac:dyDescent="0.35"/>
    <row r="68" ht="14.25" customHeight="1" x14ac:dyDescent="0.35"/>
    <row r="69" ht="14.25" customHeight="1" x14ac:dyDescent="0.35"/>
    <row r="70" ht="14.25" customHeight="1" x14ac:dyDescent="0.35"/>
    <row r="71" ht="14.25" customHeight="1" x14ac:dyDescent="0.35"/>
    <row r="72" ht="14.25" customHeight="1" x14ac:dyDescent="0.35"/>
    <row r="73" ht="14.25" customHeight="1" x14ac:dyDescent="0.35"/>
    <row r="74" ht="14.25" customHeight="1" x14ac:dyDescent="0.35"/>
    <row r="75" ht="14.25" customHeight="1" x14ac:dyDescent="0.35"/>
    <row r="76" ht="14.25" customHeight="1" x14ac:dyDescent="0.35"/>
    <row r="77" ht="14.25" customHeight="1" x14ac:dyDescent="0.35"/>
    <row r="78" ht="14.25" customHeight="1" x14ac:dyDescent="0.35"/>
    <row r="79" ht="14.25" customHeight="1" x14ac:dyDescent="0.35"/>
    <row r="80" ht="14.25" customHeight="1" x14ac:dyDescent="0.35"/>
    <row r="81" ht="14.25" customHeight="1" x14ac:dyDescent="0.35"/>
    <row r="82" ht="14.25" customHeight="1" x14ac:dyDescent="0.35"/>
    <row r="83" ht="14.25" customHeight="1" x14ac:dyDescent="0.35"/>
    <row r="84" ht="14.25" customHeight="1" x14ac:dyDescent="0.35"/>
    <row r="85" ht="14.25" customHeight="1" x14ac:dyDescent="0.35"/>
    <row r="86" ht="14.25" customHeight="1" x14ac:dyDescent="0.35"/>
    <row r="87" ht="14.25" customHeight="1" x14ac:dyDescent="0.35"/>
    <row r="88" ht="14.25" customHeight="1" x14ac:dyDescent="0.35"/>
    <row r="89" ht="14.25" customHeight="1" x14ac:dyDescent="0.35"/>
    <row r="90" ht="14.25" customHeight="1" x14ac:dyDescent="0.35"/>
    <row r="91" ht="14.25" customHeight="1" x14ac:dyDescent="0.35"/>
    <row r="92" ht="14.25" customHeight="1" x14ac:dyDescent="0.35"/>
    <row r="93" ht="14.25" customHeight="1" x14ac:dyDescent="0.35"/>
    <row r="94" ht="14.25" customHeight="1" x14ac:dyDescent="0.35"/>
    <row r="95" ht="14.25" customHeight="1" x14ac:dyDescent="0.35"/>
    <row r="96" ht="14.25" customHeight="1" x14ac:dyDescent="0.35"/>
    <row r="97" ht="14.25" customHeight="1" x14ac:dyDescent="0.35"/>
    <row r="98" ht="14.25" customHeight="1" x14ac:dyDescent="0.35"/>
    <row r="99" ht="14.25" customHeight="1" x14ac:dyDescent="0.35"/>
    <row r="100" ht="14.25" customHeight="1" x14ac:dyDescent="0.35"/>
    <row r="101" ht="14.25" customHeight="1" x14ac:dyDescent="0.35"/>
    <row r="102" ht="14.25" customHeight="1" x14ac:dyDescent="0.35"/>
    <row r="103" ht="14.25" customHeight="1" x14ac:dyDescent="0.35"/>
    <row r="104" ht="14.25" customHeight="1" x14ac:dyDescent="0.35"/>
    <row r="105" ht="14.25" customHeight="1" x14ac:dyDescent="0.35"/>
    <row r="106" ht="14.25" customHeight="1" x14ac:dyDescent="0.35"/>
    <row r="107" ht="14.25" customHeight="1" x14ac:dyDescent="0.35"/>
    <row r="108" ht="14.25" customHeight="1" x14ac:dyDescent="0.35"/>
    <row r="109" ht="14.25" customHeight="1" x14ac:dyDescent="0.35"/>
    <row r="110" ht="14.25" customHeight="1" x14ac:dyDescent="0.35"/>
    <row r="111" ht="14.25" customHeight="1" x14ac:dyDescent="0.35"/>
    <row r="112" ht="14.25" customHeight="1" x14ac:dyDescent="0.35"/>
    <row r="113" ht="14.25" customHeight="1" x14ac:dyDescent="0.35"/>
    <row r="114" ht="14.25" customHeight="1" x14ac:dyDescent="0.35"/>
    <row r="115" ht="14.25" customHeight="1" x14ac:dyDescent="0.35"/>
    <row r="116" ht="14.25" customHeight="1" x14ac:dyDescent="0.35"/>
    <row r="117" ht="14.25" customHeight="1" x14ac:dyDescent="0.35"/>
    <row r="118" ht="14.25" customHeight="1" x14ac:dyDescent="0.35"/>
    <row r="119" ht="14.25" customHeight="1" x14ac:dyDescent="0.35"/>
    <row r="120" ht="14.25" customHeight="1" x14ac:dyDescent="0.35"/>
    <row r="121" ht="14.25" customHeight="1" x14ac:dyDescent="0.35"/>
    <row r="122" ht="14.25" customHeight="1" x14ac:dyDescent="0.35"/>
    <row r="123" ht="14.25" customHeight="1" x14ac:dyDescent="0.35"/>
    <row r="124" ht="14.25" customHeight="1" x14ac:dyDescent="0.35"/>
    <row r="125" ht="14.25" customHeight="1" x14ac:dyDescent="0.35"/>
    <row r="126" ht="14.25" customHeight="1" x14ac:dyDescent="0.35"/>
    <row r="127" ht="14.25" customHeight="1" x14ac:dyDescent="0.35"/>
    <row r="128" ht="14.25" customHeight="1" x14ac:dyDescent="0.35"/>
    <row r="129" ht="14.25" customHeight="1" x14ac:dyDescent="0.35"/>
    <row r="130" ht="14.25" customHeight="1" x14ac:dyDescent="0.35"/>
    <row r="131" ht="14.25" customHeight="1" x14ac:dyDescent="0.35"/>
    <row r="132" ht="14.25" customHeight="1" x14ac:dyDescent="0.35"/>
    <row r="133" ht="14.25" customHeight="1" x14ac:dyDescent="0.35"/>
    <row r="134" ht="14.25" customHeight="1" x14ac:dyDescent="0.35"/>
    <row r="135" ht="14.25" customHeight="1" x14ac:dyDescent="0.35"/>
    <row r="136" ht="14.25" customHeight="1" x14ac:dyDescent="0.35"/>
    <row r="137" ht="14.25" customHeight="1" x14ac:dyDescent="0.35"/>
    <row r="138" ht="14.25" customHeight="1" x14ac:dyDescent="0.35"/>
    <row r="139" ht="14.25" customHeight="1" x14ac:dyDescent="0.35"/>
    <row r="140" ht="14.25" customHeight="1" x14ac:dyDescent="0.35"/>
    <row r="141" ht="14.25" customHeight="1" x14ac:dyDescent="0.35"/>
    <row r="142" ht="14.25" customHeight="1" x14ac:dyDescent="0.35"/>
    <row r="143" ht="14.25" customHeight="1" x14ac:dyDescent="0.35"/>
    <row r="144" ht="14.25" customHeight="1" x14ac:dyDescent="0.35"/>
    <row r="145" ht="14.25" customHeight="1" x14ac:dyDescent="0.35"/>
    <row r="146" ht="14.25" customHeight="1" x14ac:dyDescent="0.35"/>
    <row r="147" ht="14.25" customHeight="1" x14ac:dyDescent="0.35"/>
    <row r="148" ht="14.25" customHeight="1" x14ac:dyDescent="0.35"/>
    <row r="149" ht="14.2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1042"/>
  <sheetViews>
    <sheetView topLeftCell="E1" zoomScale="60" zoomScaleNormal="60" workbookViewId="0">
      <pane ySplit="6" topLeftCell="A7" activePane="bottomLeft" state="frozen"/>
      <selection pane="bottomLeft" activeCell="P6" sqref="P6:P62"/>
    </sheetView>
  </sheetViews>
  <sheetFormatPr baseColWidth="10" defaultColWidth="14.453125" defaultRowHeight="15" customHeight="1" x14ac:dyDescent="0.35"/>
  <cols>
    <col min="1" max="1" width="10.7265625" customWidth="1"/>
    <col min="2" max="2" width="14" customWidth="1"/>
    <col min="3" max="3" width="4" bestFit="1" customWidth="1"/>
    <col min="4" max="4" width="60" customWidth="1"/>
    <col min="5" max="5" width="42.81640625" bestFit="1" customWidth="1"/>
    <col min="6" max="6" width="11.7265625" bestFit="1" customWidth="1"/>
    <col min="7" max="7" width="10.7265625" bestFit="1" customWidth="1"/>
    <col min="8" max="8" width="9.54296875" bestFit="1" customWidth="1"/>
    <col min="9" max="9" width="8.453125" bestFit="1" customWidth="1"/>
    <col min="10" max="10" width="8.7265625" bestFit="1" customWidth="1"/>
    <col min="11" max="11" width="13" bestFit="1" customWidth="1"/>
    <col min="12" max="12" width="10.453125" bestFit="1" customWidth="1"/>
    <col min="13" max="13" width="16" customWidth="1"/>
    <col min="14" max="14" width="9.54296875" bestFit="1" customWidth="1"/>
    <col min="15" max="15" width="23.26953125" bestFit="1" customWidth="1"/>
    <col min="16" max="16" width="11.7265625" bestFit="1" customWidth="1"/>
    <col min="17" max="18" width="7.453125" bestFit="1" customWidth="1"/>
    <col min="19" max="19" width="12.453125" bestFit="1" customWidth="1"/>
    <col min="20" max="20" width="12.81640625" bestFit="1" customWidth="1"/>
    <col min="21" max="21" width="10.7265625" customWidth="1"/>
  </cols>
  <sheetData>
    <row r="1" spans="1:23" ht="40.5" customHeight="1" x14ac:dyDescent="0.35">
      <c r="A1" s="186"/>
      <c r="B1" s="187"/>
      <c r="C1" s="43"/>
      <c r="D1" s="190" t="s">
        <v>24</v>
      </c>
      <c r="E1" s="183"/>
      <c r="F1" s="183"/>
      <c r="G1" s="183"/>
      <c r="H1" s="183"/>
      <c r="I1" s="183"/>
      <c r="J1" s="183"/>
      <c r="K1" s="184"/>
      <c r="L1" s="191" t="s">
        <v>25</v>
      </c>
      <c r="M1" s="192"/>
      <c r="N1" s="192"/>
      <c r="O1" s="192"/>
      <c r="P1" s="192"/>
      <c r="Q1" s="192"/>
      <c r="R1" s="192"/>
      <c r="S1" s="192"/>
      <c r="T1" s="192"/>
      <c r="U1" s="187"/>
    </row>
    <row r="2" spans="1:23" ht="25" x14ac:dyDescent="0.35">
      <c r="A2" s="188"/>
      <c r="B2" s="189"/>
      <c r="C2" s="43"/>
      <c r="D2" s="190" t="s">
        <v>26</v>
      </c>
      <c r="E2" s="183"/>
      <c r="F2" s="183"/>
      <c r="G2" s="183"/>
      <c r="H2" s="183"/>
      <c r="I2" s="183"/>
      <c r="J2" s="183"/>
      <c r="K2" s="184"/>
      <c r="L2" s="193"/>
      <c r="M2" s="194"/>
      <c r="N2" s="194"/>
      <c r="O2" s="194"/>
      <c r="P2" s="194"/>
      <c r="Q2" s="194"/>
      <c r="R2" s="194"/>
      <c r="S2" s="194"/>
      <c r="T2" s="194"/>
      <c r="U2" s="195"/>
    </row>
    <row r="3" spans="1:23" ht="26" x14ac:dyDescent="0.35">
      <c r="A3" s="196" t="s">
        <v>27</v>
      </c>
      <c r="B3" s="183"/>
      <c r="C3" s="183"/>
      <c r="D3" s="183"/>
      <c r="E3" s="183"/>
      <c r="F3" s="183"/>
      <c r="G3" s="183"/>
      <c r="H3" s="183"/>
      <c r="I3" s="183"/>
      <c r="J3" s="183"/>
      <c r="K3" s="184"/>
      <c r="L3" s="193"/>
      <c r="M3" s="194"/>
      <c r="N3" s="194"/>
      <c r="O3" s="194"/>
      <c r="P3" s="194"/>
      <c r="Q3" s="194"/>
      <c r="R3" s="194"/>
      <c r="S3" s="194"/>
      <c r="T3" s="194"/>
      <c r="U3" s="195"/>
    </row>
    <row r="4" spans="1:23" ht="26" x14ac:dyDescent="0.6">
      <c r="A4" s="197" t="s">
        <v>28</v>
      </c>
      <c r="B4" s="183"/>
      <c r="C4" s="183"/>
      <c r="D4" s="183"/>
      <c r="E4" s="183"/>
      <c r="F4" s="183"/>
      <c r="G4" s="183"/>
      <c r="H4" s="183"/>
      <c r="I4" s="183"/>
      <c r="J4" s="183"/>
      <c r="K4" s="184"/>
      <c r="L4" s="188"/>
      <c r="M4" s="182"/>
      <c r="N4" s="182"/>
      <c r="O4" s="182"/>
      <c r="P4" s="182"/>
      <c r="Q4" s="182"/>
      <c r="R4" s="182"/>
      <c r="S4" s="182"/>
      <c r="T4" s="182"/>
      <c r="U4" s="189"/>
    </row>
    <row r="5" spans="1:23" ht="27" customHeight="1" x14ac:dyDescent="0.35">
      <c r="A5" s="44" t="s">
        <v>29</v>
      </c>
      <c r="B5" s="45" t="s">
        <v>30</v>
      </c>
      <c r="C5" s="45"/>
      <c r="D5" s="45" t="s">
        <v>32</v>
      </c>
      <c r="E5" s="46" t="s">
        <v>122</v>
      </c>
      <c r="F5" s="45" t="s">
        <v>123</v>
      </c>
      <c r="G5" s="47" t="s">
        <v>124</v>
      </c>
      <c r="H5" s="45" t="s">
        <v>125</v>
      </c>
      <c r="I5" s="47" t="s">
        <v>126</v>
      </c>
      <c r="J5" s="48" t="s">
        <v>127</v>
      </c>
      <c r="K5" s="48" t="s">
        <v>128</v>
      </c>
      <c r="L5" s="48" t="s">
        <v>228</v>
      </c>
      <c r="M5" s="48" t="s">
        <v>267</v>
      </c>
      <c r="N5" s="48" t="s">
        <v>227</v>
      </c>
      <c r="O5" s="48" t="s">
        <v>129</v>
      </c>
      <c r="P5" s="48" t="s">
        <v>130</v>
      </c>
      <c r="Q5" s="48" t="s">
        <v>229</v>
      </c>
      <c r="R5" s="48" t="s">
        <v>266</v>
      </c>
      <c r="S5" s="48" t="s">
        <v>265</v>
      </c>
      <c r="T5" s="48" t="s">
        <v>131</v>
      </c>
      <c r="U5" s="45" t="s">
        <v>43</v>
      </c>
    </row>
    <row r="6" spans="1:23" ht="18.75" customHeight="1" x14ac:dyDescent="0.35">
      <c r="A6" s="11">
        <v>1</v>
      </c>
      <c r="B6" s="1" t="s">
        <v>205</v>
      </c>
      <c r="C6" s="11"/>
      <c r="D6" s="11" t="s">
        <v>132</v>
      </c>
      <c r="E6" s="49"/>
      <c r="F6" s="224">
        <v>70</v>
      </c>
      <c r="G6" s="215">
        <v>220</v>
      </c>
      <c r="H6" s="215">
        <v>120</v>
      </c>
      <c r="I6" s="215">
        <v>215</v>
      </c>
      <c r="J6" s="215">
        <v>70</v>
      </c>
      <c r="K6" s="215">
        <v>60</v>
      </c>
      <c r="L6" s="215">
        <v>125</v>
      </c>
      <c r="M6" s="215">
        <v>80</v>
      </c>
      <c r="N6" s="215">
        <v>240</v>
      </c>
      <c r="O6" s="207"/>
      <c r="P6" s="215">
        <v>140</v>
      </c>
      <c r="Q6" s="207">
        <v>20</v>
      </c>
      <c r="R6" s="215">
        <v>100</v>
      </c>
      <c r="S6" s="215">
        <v>80</v>
      </c>
      <c r="T6" s="207"/>
      <c r="U6" s="1">
        <f>SUM(F6:S6)</f>
        <v>1540</v>
      </c>
    </row>
    <row r="7" spans="1:23" ht="18.75" customHeight="1" x14ac:dyDescent="0.35">
      <c r="A7" s="29">
        <v>2</v>
      </c>
      <c r="B7" s="30">
        <v>46091</v>
      </c>
      <c r="C7" s="29"/>
      <c r="D7" s="29" t="s">
        <v>133</v>
      </c>
      <c r="E7" s="50" t="s">
        <v>134</v>
      </c>
      <c r="F7" s="225"/>
      <c r="G7" s="216"/>
      <c r="H7" s="216"/>
      <c r="I7" s="216"/>
      <c r="J7" s="216"/>
      <c r="K7" s="216"/>
      <c r="L7" s="216"/>
      <c r="M7" s="216"/>
      <c r="N7" s="216"/>
      <c r="O7" s="208"/>
      <c r="P7" s="216"/>
      <c r="Q7" s="208"/>
      <c r="R7" s="216"/>
      <c r="S7" s="216"/>
      <c r="T7" s="208"/>
      <c r="U7" s="1"/>
    </row>
    <row r="8" spans="1:23" ht="18.75" customHeight="1" x14ac:dyDescent="0.35">
      <c r="A8" s="198" t="s">
        <v>48</v>
      </c>
      <c r="B8" s="183"/>
      <c r="C8" s="183"/>
      <c r="D8" s="184"/>
      <c r="E8" s="51"/>
      <c r="F8" s="226"/>
      <c r="G8" s="216"/>
      <c r="H8" s="216"/>
      <c r="I8" s="216"/>
      <c r="J8" s="216"/>
      <c r="K8" s="216"/>
      <c r="L8" s="216"/>
      <c r="M8" s="216"/>
      <c r="N8" s="216"/>
      <c r="O8" s="208"/>
      <c r="P8" s="216"/>
      <c r="Q8" s="208"/>
      <c r="R8" s="216"/>
      <c r="S8" s="216"/>
      <c r="T8" s="208"/>
      <c r="U8" s="1"/>
    </row>
    <row r="9" spans="1:23" ht="14.25" customHeight="1" x14ac:dyDescent="0.35">
      <c r="A9" s="17">
        <v>1</v>
      </c>
      <c r="B9" s="108">
        <v>46063</v>
      </c>
      <c r="C9" s="17">
        <v>16</v>
      </c>
      <c r="D9" s="4" t="s">
        <v>203</v>
      </c>
      <c r="E9" s="4" t="s">
        <v>204</v>
      </c>
      <c r="F9" s="217"/>
      <c r="G9" s="221"/>
      <c r="H9" s="217"/>
      <c r="I9" s="217"/>
      <c r="J9" s="217"/>
      <c r="K9" s="217"/>
      <c r="L9" s="217">
        <v>30</v>
      </c>
      <c r="M9" s="217"/>
      <c r="N9" s="217">
        <v>60</v>
      </c>
      <c r="O9" s="209"/>
      <c r="P9" s="217"/>
      <c r="Q9" s="209"/>
      <c r="R9" s="217"/>
      <c r="S9" s="217"/>
      <c r="T9" s="209"/>
      <c r="U9" s="1">
        <f t="shared" ref="U9:U31" si="0">SUM(F9:S9)</f>
        <v>90</v>
      </c>
    </row>
    <row r="10" spans="1:23" ht="14.25" customHeight="1" x14ac:dyDescent="0.35">
      <c r="A10" s="12">
        <v>2</v>
      </c>
      <c r="B10" s="20">
        <v>46071</v>
      </c>
      <c r="C10" s="22">
        <v>26</v>
      </c>
      <c r="D10" s="21" t="s">
        <v>207</v>
      </c>
      <c r="E10" s="4" t="s">
        <v>209</v>
      </c>
      <c r="F10" s="217"/>
      <c r="G10" s="217"/>
      <c r="H10" s="217"/>
      <c r="I10" s="217"/>
      <c r="J10" s="217"/>
      <c r="K10" s="217"/>
      <c r="L10" s="217">
        <v>30</v>
      </c>
      <c r="M10" s="217"/>
      <c r="N10" s="217"/>
      <c r="O10" s="209"/>
      <c r="P10" s="217"/>
      <c r="Q10" s="209"/>
      <c r="R10" s="217"/>
      <c r="S10" s="217"/>
      <c r="T10" s="209"/>
      <c r="U10" s="1">
        <f t="shared" si="0"/>
        <v>30</v>
      </c>
    </row>
    <row r="11" spans="1:23" ht="14.25" customHeight="1" x14ac:dyDescent="0.35">
      <c r="A11" s="12">
        <v>3</v>
      </c>
      <c r="B11" s="113">
        <v>46079</v>
      </c>
      <c r="C11" s="114">
        <v>33</v>
      </c>
      <c r="D11" s="115" t="s">
        <v>212</v>
      </c>
      <c r="E11" s="111" t="s">
        <v>211</v>
      </c>
      <c r="F11" s="217"/>
      <c r="G11" s="217"/>
      <c r="H11" s="217">
        <v>30</v>
      </c>
      <c r="I11" s="217"/>
      <c r="J11" s="217"/>
      <c r="K11" s="217"/>
      <c r="L11" s="217"/>
      <c r="M11" s="217"/>
      <c r="N11" s="217">
        <v>60</v>
      </c>
      <c r="O11" s="209"/>
      <c r="P11" s="217"/>
      <c r="Q11" s="209"/>
      <c r="R11" s="217"/>
      <c r="S11" s="217"/>
      <c r="T11" s="209"/>
      <c r="U11" s="1">
        <f t="shared" si="0"/>
        <v>90</v>
      </c>
    </row>
    <row r="12" spans="1:23" ht="14.25" customHeight="1" x14ac:dyDescent="0.35">
      <c r="A12" s="12">
        <v>4</v>
      </c>
      <c r="B12" s="113">
        <v>46080</v>
      </c>
      <c r="C12" s="119">
        <v>36</v>
      </c>
      <c r="D12" s="118" t="s">
        <v>215</v>
      </c>
      <c r="E12" s="118" t="s">
        <v>214</v>
      </c>
      <c r="F12" s="217"/>
      <c r="G12" s="217">
        <v>20</v>
      </c>
      <c r="H12" s="217"/>
      <c r="I12" s="217"/>
      <c r="J12" s="217"/>
      <c r="K12" s="217"/>
      <c r="L12" s="217"/>
      <c r="M12" s="217"/>
      <c r="N12" s="217"/>
      <c r="O12" s="209"/>
      <c r="P12" s="217"/>
      <c r="Q12" s="209">
        <v>20</v>
      </c>
      <c r="R12" s="217"/>
      <c r="S12" s="217"/>
      <c r="T12" s="209"/>
      <c r="U12" s="1">
        <f t="shared" si="0"/>
        <v>40</v>
      </c>
    </row>
    <row r="13" spans="1:23" ht="14.25" customHeight="1" x14ac:dyDescent="0.35">
      <c r="A13" s="12">
        <v>5</v>
      </c>
      <c r="B13" s="116">
        <v>46087</v>
      </c>
      <c r="C13" s="89">
        <v>42</v>
      </c>
      <c r="D13" s="91" t="s">
        <v>217</v>
      </c>
      <c r="E13" s="117" t="s">
        <v>216</v>
      </c>
      <c r="F13" s="217"/>
      <c r="G13" s="217"/>
      <c r="H13" s="217"/>
      <c r="I13" s="217"/>
      <c r="J13" s="217"/>
      <c r="K13" s="217"/>
      <c r="L13" s="217">
        <v>30</v>
      </c>
      <c r="M13" s="217"/>
      <c r="N13" s="217"/>
      <c r="O13" s="209"/>
      <c r="P13" s="217"/>
      <c r="Q13" s="209"/>
      <c r="R13" s="217"/>
      <c r="S13" s="217"/>
      <c r="T13" s="209"/>
      <c r="U13" s="1">
        <f t="shared" si="0"/>
        <v>30</v>
      </c>
    </row>
    <row r="14" spans="1:23" ht="14.25" customHeight="1" x14ac:dyDescent="0.35">
      <c r="A14" s="17">
        <v>6</v>
      </c>
      <c r="B14" s="116"/>
      <c r="C14" s="89"/>
      <c r="D14" s="91"/>
      <c r="E14" s="117"/>
      <c r="F14" s="217"/>
      <c r="G14" s="217"/>
      <c r="H14" s="217"/>
      <c r="I14" s="217"/>
      <c r="J14" s="217"/>
      <c r="K14" s="217"/>
      <c r="L14" s="217"/>
      <c r="M14" s="217"/>
      <c r="N14" s="217"/>
      <c r="O14" s="209"/>
      <c r="P14" s="217"/>
      <c r="Q14" s="209"/>
      <c r="R14" s="217"/>
      <c r="S14" s="217"/>
      <c r="T14" s="209"/>
      <c r="U14" s="180">
        <f t="shared" si="0"/>
        <v>0</v>
      </c>
      <c r="W14">
        <v>100</v>
      </c>
    </row>
    <row r="15" spans="1:23" ht="14.25" customHeight="1" x14ac:dyDescent="0.35">
      <c r="A15" s="17">
        <v>7</v>
      </c>
      <c r="B15" s="23"/>
      <c r="C15" s="17"/>
      <c r="D15" s="4"/>
      <c r="E15" s="120"/>
      <c r="F15" s="217"/>
      <c r="G15" s="217"/>
      <c r="H15" s="217"/>
      <c r="I15" s="217"/>
      <c r="J15" s="217"/>
      <c r="K15" s="217"/>
      <c r="L15" s="217"/>
      <c r="M15" s="217"/>
      <c r="N15" s="217"/>
      <c r="O15" s="209"/>
      <c r="P15" s="217"/>
      <c r="Q15" s="209"/>
      <c r="R15" s="217"/>
      <c r="S15" s="217"/>
      <c r="T15" s="209"/>
      <c r="U15" s="180">
        <f t="shared" si="0"/>
        <v>0</v>
      </c>
      <c r="W15">
        <v>100</v>
      </c>
    </row>
    <row r="16" spans="1:23" ht="14.25" customHeight="1" x14ac:dyDescent="0.35">
      <c r="A16" s="17">
        <v>8</v>
      </c>
      <c r="B16" s="23"/>
      <c r="C16" s="17"/>
      <c r="D16" s="4"/>
      <c r="E16" s="120"/>
      <c r="F16" s="217"/>
      <c r="G16" s="217"/>
      <c r="H16" s="217"/>
      <c r="I16" s="217"/>
      <c r="J16" s="217"/>
      <c r="K16" s="217"/>
      <c r="L16" s="217"/>
      <c r="M16" s="217"/>
      <c r="N16" s="217"/>
      <c r="O16" s="209"/>
      <c r="P16" s="217"/>
      <c r="Q16" s="209"/>
      <c r="R16" s="217"/>
      <c r="S16" s="217"/>
      <c r="T16" s="209"/>
      <c r="U16" s="180">
        <f t="shared" si="0"/>
        <v>0</v>
      </c>
      <c r="W16">
        <v>300</v>
      </c>
    </row>
    <row r="17" spans="1:32" ht="14.25" customHeight="1" x14ac:dyDescent="0.35">
      <c r="A17" s="22">
        <v>9</v>
      </c>
      <c r="B17" s="23"/>
      <c r="C17" s="22"/>
      <c r="D17" s="21"/>
      <c r="E17" s="121"/>
      <c r="F17" s="220"/>
      <c r="G17" s="220"/>
      <c r="H17" s="220"/>
      <c r="I17" s="220"/>
      <c r="J17" s="220"/>
      <c r="K17" s="220"/>
      <c r="L17" s="220"/>
      <c r="M17" s="220"/>
      <c r="N17" s="220"/>
      <c r="O17" s="210"/>
      <c r="P17" s="220"/>
      <c r="Q17" s="210"/>
      <c r="R17" s="220"/>
      <c r="S17" s="220"/>
      <c r="T17" s="210"/>
      <c r="U17" s="180">
        <f t="shared" si="0"/>
        <v>0</v>
      </c>
      <c r="W17">
        <v>30</v>
      </c>
    </row>
    <row r="18" spans="1:32" ht="14.25" customHeight="1" x14ac:dyDescent="0.35">
      <c r="A18" s="22">
        <v>10</v>
      </c>
      <c r="B18" s="23"/>
      <c r="C18" s="22"/>
      <c r="D18" s="21"/>
      <c r="E18" s="121"/>
      <c r="F18" s="220"/>
      <c r="G18" s="220"/>
      <c r="H18" s="220"/>
      <c r="I18" s="220"/>
      <c r="J18" s="220"/>
      <c r="K18" s="220"/>
      <c r="L18" s="220"/>
      <c r="M18" s="220"/>
      <c r="N18" s="220"/>
      <c r="O18" s="210"/>
      <c r="P18" s="220"/>
      <c r="Q18" s="210"/>
      <c r="R18" s="220"/>
      <c r="S18" s="220"/>
      <c r="T18" s="210"/>
      <c r="U18" s="180">
        <f t="shared" si="0"/>
        <v>0</v>
      </c>
      <c r="W18">
        <v>34</v>
      </c>
    </row>
    <row r="19" spans="1:32" ht="14.25" customHeight="1" x14ac:dyDescent="0.35">
      <c r="A19" s="22">
        <v>11</v>
      </c>
      <c r="B19" s="23"/>
      <c r="C19" s="22"/>
      <c r="D19" s="21"/>
      <c r="E19" s="121"/>
      <c r="F19" s="220"/>
      <c r="G19" s="220"/>
      <c r="H19" s="220"/>
      <c r="I19" s="220"/>
      <c r="J19" s="220"/>
      <c r="K19" s="220"/>
      <c r="L19" s="220"/>
      <c r="M19" s="220"/>
      <c r="N19" s="220"/>
      <c r="O19" s="210"/>
      <c r="P19" s="220"/>
      <c r="Q19" s="210"/>
      <c r="R19" s="220"/>
      <c r="S19" s="220"/>
      <c r="T19" s="210"/>
      <c r="U19" s="180">
        <f t="shared" si="0"/>
        <v>0</v>
      </c>
      <c r="W19">
        <v>40</v>
      </c>
    </row>
    <row r="20" spans="1:32" ht="14.25" customHeight="1" x14ac:dyDescent="0.35">
      <c r="A20" s="17">
        <v>12</v>
      </c>
      <c r="B20" s="23"/>
      <c r="C20" s="17"/>
      <c r="D20" s="4"/>
      <c r="E20" s="120"/>
      <c r="F20" s="217"/>
      <c r="G20" s="217"/>
      <c r="H20" s="217"/>
      <c r="I20" s="217"/>
      <c r="J20" s="217"/>
      <c r="K20" s="217"/>
      <c r="L20" s="217"/>
      <c r="M20" s="217"/>
      <c r="N20" s="217"/>
      <c r="O20" s="209"/>
      <c r="P20" s="217"/>
      <c r="Q20" s="209"/>
      <c r="R20" s="217"/>
      <c r="S20" s="217"/>
      <c r="T20" s="209"/>
      <c r="U20" s="180">
        <f t="shared" si="0"/>
        <v>0</v>
      </c>
    </row>
    <row r="21" spans="1:32" ht="12.75" customHeight="1" x14ac:dyDescent="0.35">
      <c r="A21" s="17">
        <v>13</v>
      </c>
      <c r="B21" s="23"/>
      <c r="C21" s="17"/>
      <c r="D21" s="4"/>
      <c r="E21" s="120"/>
      <c r="F21" s="217"/>
      <c r="G21" s="217"/>
      <c r="H21" s="217"/>
      <c r="I21" s="217"/>
      <c r="J21" s="217"/>
      <c r="K21" s="217"/>
      <c r="L21" s="217"/>
      <c r="M21" s="217"/>
      <c r="N21" s="217"/>
      <c r="O21" s="209"/>
      <c r="P21" s="217"/>
      <c r="Q21" s="209"/>
      <c r="R21" s="217"/>
      <c r="S21" s="217"/>
      <c r="T21" s="209"/>
      <c r="U21" s="180">
        <f t="shared" si="0"/>
        <v>0</v>
      </c>
    </row>
    <row r="22" spans="1:32" ht="14.5" x14ac:dyDescent="0.35">
      <c r="A22" s="52">
        <v>14</v>
      </c>
      <c r="B22" s="23"/>
      <c r="C22" s="17"/>
      <c r="D22" s="122"/>
      <c r="E22" s="120"/>
      <c r="F22" s="217"/>
      <c r="G22" s="217"/>
      <c r="H22" s="217"/>
      <c r="I22" s="217"/>
      <c r="J22" s="217"/>
      <c r="K22" s="217"/>
      <c r="L22" s="217"/>
      <c r="M22" s="217"/>
      <c r="N22" s="217"/>
      <c r="O22" s="211"/>
      <c r="P22" s="217"/>
      <c r="Q22" s="211"/>
      <c r="R22" s="217"/>
      <c r="S22" s="217"/>
      <c r="T22" s="211"/>
      <c r="U22" s="180">
        <f t="shared" si="0"/>
        <v>0</v>
      </c>
    </row>
    <row r="23" spans="1:32" ht="14.5" x14ac:dyDescent="0.35">
      <c r="A23" s="53">
        <v>15</v>
      </c>
      <c r="B23" s="23"/>
      <c r="C23" s="17"/>
      <c r="D23" s="122"/>
      <c r="E23" s="120"/>
      <c r="F23" s="217"/>
      <c r="G23" s="217"/>
      <c r="H23" s="217"/>
      <c r="I23" s="217"/>
      <c r="J23" s="217"/>
      <c r="K23" s="217"/>
      <c r="L23" s="217"/>
      <c r="M23" s="217"/>
      <c r="N23" s="217"/>
      <c r="O23" s="211"/>
      <c r="P23" s="217"/>
      <c r="Q23" s="211"/>
      <c r="R23" s="217"/>
      <c r="S23" s="217"/>
      <c r="T23" s="211"/>
      <c r="U23" s="180">
        <f t="shared" si="0"/>
        <v>0</v>
      </c>
    </row>
    <row r="24" spans="1:32" ht="14.5" x14ac:dyDescent="0.35">
      <c r="A24" s="53">
        <v>16</v>
      </c>
      <c r="B24" s="23"/>
      <c r="C24" s="17"/>
      <c r="D24" s="122"/>
      <c r="E24" s="120"/>
      <c r="F24" s="217"/>
      <c r="G24" s="217"/>
      <c r="H24" s="217"/>
      <c r="I24" s="217"/>
      <c r="J24" s="217"/>
      <c r="K24" s="217"/>
      <c r="L24" s="217"/>
      <c r="M24" s="217"/>
      <c r="N24" s="217"/>
      <c r="O24" s="211"/>
      <c r="P24" s="217"/>
      <c r="Q24" s="211"/>
      <c r="R24" s="217"/>
      <c r="S24" s="217"/>
      <c r="T24" s="211"/>
      <c r="U24" s="180">
        <f t="shared" si="0"/>
        <v>0</v>
      </c>
    </row>
    <row r="25" spans="1:32" ht="14.5" x14ac:dyDescent="0.35">
      <c r="A25" s="53">
        <v>17</v>
      </c>
      <c r="B25" s="23"/>
      <c r="C25" s="17"/>
      <c r="D25" s="122"/>
      <c r="E25" s="120"/>
      <c r="F25" s="217"/>
      <c r="G25" s="217"/>
      <c r="H25" s="217"/>
      <c r="I25" s="217"/>
      <c r="J25" s="217"/>
      <c r="K25" s="217"/>
      <c r="L25" s="217"/>
      <c r="M25" s="217"/>
      <c r="N25" s="217"/>
      <c r="O25" s="211"/>
      <c r="P25" s="217"/>
      <c r="Q25" s="211"/>
      <c r="R25" s="217"/>
      <c r="S25" s="217"/>
      <c r="T25" s="211"/>
      <c r="U25" s="180">
        <f t="shared" si="0"/>
        <v>0</v>
      </c>
    </row>
    <row r="26" spans="1:32" ht="14.5" x14ac:dyDescent="0.35">
      <c r="A26" s="53">
        <v>18</v>
      </c>
      <c r="B26" s="23"/>
      <c r="C26" s="17"/>
      <c r="D26" s="122"/>
      <c r="E26" s="120"/>
      <c r="F26" s="217"/>
      <c r="G26" s="217"/>
      <c r="H26" s="217"/>
      <c r="I26" s="217"/>
      <c r="J26" s="217"/>
      <c r="K26" s="217"/>
      <c r="L26" s="217"/>
      <c r="M26" s="217"/>
      <c r="N26" s="217"/>
      <c r="O26" s="211"/>
      <c r="P26" s="217"/>
      <c r="Q26" s="211"/>
      <c r="R26" s="217"/>
      <c r="S26" s="217"/>
      <c r="T26" s="211"/>
      <c r="U26" s="180">
        <f t="shared" si="0"/>
        <v>0</v>
      </c>
    </row>
    <row r="27" spans="1:32" ht="14.5" x14ac:dyDescent="0.35">
      <c r="A27" s="53">
        <v>19</v>
      </c>
      <c r="B27" s="23"/>
      <c r="C27" s="17"/>
      <c r="D27" s="120"/>
      <c r="E27" s="120"/>
      <c r="F27" s="217"/>
      <c r="G27" s="217"/>
      <c r="H27" s="217"/>
      <c r="I27" s="217"/>
      <c r="J27" s="217"/>
      <c r="K27" s="217"/>
      <c r="L27" s="217"/>
      <c r="M27" s="217"/>
      <c r="N27" s="217"/>
      <c r="O27" s="211"/>
      <c r="P27" s="217"/>
      <c r="Q27" s="211"/>
      <c r="R27" s="217"/>
      <c r="S27" s="217"/>
      <c r="T27" s="211"/>
      <c r="U27" s="180">
        <f t="shared" si="0"/>
        <v>0</v>
      </c>
    </row>
    <row r="28" spans="1:32" ht="14.5" x14ac:dyDescent="0.35">
      <c r="A28" s="53">
        <v>20</v>
      </c>
      <c r="B28" s="23"/>
      <c r="C28" s="17"/>
      <c r="D28" s="4"/>
      <c r="E28" s="120"/>
      <c r="F28" s="217"/>
      <c r="G28" s="217"/>
      <c r="H28" s="217"/>
      <c r="I28" s="217"/>
      <c r="J28" s="217"/>
      <c r="K28" s="217"/>
      <c r="L28" s="217"/>
      <c r="M28" s="217"/>
      <c r="N28" s="217"/>
      <c r="O28" s="211"/>
      <c r="P28" s="217"/>
      <c r="Q28" s="211"/>
      <c r="R28" s="217"/>
      <c r="S28" s="217"/>
      <c r="T28" s="211"/>
      <c r="U28" s="180">
        <f t="shared" si="0"/>
        <v>0</v>
      </c>
    </row>
    <row r="29" spans="1:32" ht="14.5" x14ac:dyDescent="0.35">
      <c r="A29" s="53">
        <v>21</v>
      </c>
      <c r="B29" s="74"/>
      <c r="C29" s="12"/>
      <c r="D29" s="73"/>
      <c r="E29" s="73"/>
      <c r="F29" s="217"/>
      <c r="G29" s="217"/>
      <c r="H29" s="217"/>
      <c r="I29" s="217"/>
      <c r="J29" s="217"/>
      <c r="K29" s="217"/>
      <c r="L29" s="217"/>
      <c r="M29" s="217"/>
      <c r="N29" s="217"/>
      <c r="O29" s="211"/>
      <c r="P29" s="217"/>
      <c r="Q29" s="211"/>
      <c r="R29" s="217"/>
      <c r="S29" s="217"/>
      <c r="T29" s="211"/>
      <c r="U29" s="180">
        <f t="shared" si="0"/>
        <v>0</v>
      </c>
    </row>
    <row r="30" spans="1:32" ht="14.5" x14ac:dyDescent="0.35">
      <c r="A30" s="52">
        <v>22</v>
      </c>
      <c r="B30" s="23"/>
      <c r="C30" s="17"/>
      <c r="D30" s="120"/>
      <c r="E30" s="120"/>
      <c r="F30" s="218"/>
      <c r="G30" s="217"/>
      <c r="H30" s="217"/>
      <c r="I30" s="217"/>
      <c r="J30" s="217"/>
      <c r="K30" s="217"/>
      <c r="L30" s="217"/>
      <c r="M30" s="217"/>
      <c r="N30" s="217"/>
      <c r="O30" s="211"/>
      <c r="P30" s="217"/>
      <c r="Q30" s="211"/>
      <c r="R30" s="217"/>
      <c r="S30" s="217"/>
      <c r="T30" s="212"/>
      <c r="U30" s="180">
        <f t="shared" si="0"/>
        <v>0</v>
      </c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</row>
    <row r="31" spans="1:32" ht="14.5" x14ac:dyDescent="0.35">
      <c r="A31" s="52">
        <v>23</v>
      </c>
      <c r="B31" s="23"/>
      <c r="C31" s="17"/>
      <c r="D31" s="120"/>
      <c r="E31" s="120"/>
      <c r="F31" s="218"/>
      <c r="G31" s="217"/>
      <c r="H31" s="217"/>
      <c r="I31" s="217"/>
      <c r="J31" s="217"/>
      <c r="K31" s="217"/>
      <c r="L31" s="217"/>
      <c r="M31" s="217"/>
      <c r="N31" s="217"/>
      <c r="O31" s="211"/>
      <c r="P31" s="217"/>
      <c r="Q31" s="211"/>
      <c r="R31" s="217"/>
      <c r="S31" s="217"/>
      <c r="T31" s="212"/>
      <c r="U31" s="180">
        <f t="shared" si="0"/>
        <v>0</v>
      </c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</row>
    <row r="32" spans="1:32" ht="14.5" x14ac:dyDescent="0.35">
      <c r="A32" s="55">
        <v>24</v>
      </c>
      <c r="B32" s="23"/>
      <c r="C32" s="17"/>
      <c r="D32" s="120"/>
      <c r="E32" s="120"/>
      <c r="F32" s="218"/>
      <c r="G32" s="218"/>
      <c r="H32" s="218"/>
      <c r="I32" s="218"/>
      <c r="J32" s="218"/>
      <c r="K32" s="218"/>
      <c r="L32" s="218"/>
      <c r="M32" s="218"/>
      <c r="N32" s="218"/>
      <c r="O32" s="213"/>
      <c r="P32" s="218"/>
      <c r="Q32" s="213"/>
      <c r="R32" s="218"/>
      <c r="S32" s="218"/>
      <c r="T32" s="213"/>
      <c r="U32" s="180">
        <v>40</v>
      </c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</row>
    <row r="33" spans="1:32" ht="14.5" x14ac:dyDescent="0.35">
      <c r="A33" s="55">
        <v>25</v>
      </c>
      <c r="B33" s="23"/>
      <c r="C33" s="17"/>
      <c r="D33" s="120"/>
      <c r="E33" s="120"/>
      <c r="F33" s="218"/>
      <c r="G33" s="218"/>
      <c r="H33" s="218"/>
      <c r="I33" s="218"/>
      <c r="J33" s="218"/>
      <c r="K33" s="218"/>
      <c r="L33" s="218"/>
      <c r="M33" s="218"/>
      <c r="N33" s="218"/>
      <c r="O33" s="213"/>
      <c r="P33" s="218"/>
      <c r="Q33" s="213"/>
      <c r="R33" s="218"/>
      <c r="S33" s="218"/>
      <c r="T33" s="213"/>
      <c r="U33" s="180">
        <f t="shared" ref="U33:U56" si="1">SUM(F33:S33)</f>
        <v>0</v>
      </c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</row>
    <row r="34" spans="1:32" ht="14.5" x14ac:dyDescent="0.35">
      <c r="A34" s="55">
        <v>26</v>
      </c>
      <c r="B34" s="23"/>
      <c r="C34" s="17"/>
      <c r="D34" s="120"/>
      <c r="E34" s="120"/>
      <c r="F34" s="218"/>
      <c r="G34" s="218"/>
      <c r="H34" s="218"/>
      <c r="I34" s="218"/>
      <c r="J34" s="218"/>
      <c r="K34" s="218"/>
      <c r="L34" s="218"/>
      <c r="M34" s="218"/>
      <c r="N34" s="218"/>
      <c r="O34" s="213"/>
      <c r="P34" s="218"/>
      <c r="Q34" s="213"/>
      <c r="R34" s="218"/>
      <c r="S34" s="218"/>
      <c r="T34" s="213"/>
      <c r="U34" s="180">
        <f t="shared" si="1"/>
        <v>0</v>
      </c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</row>
    <row r="35" spans="1:32" ht="14.5" x14ac:dyDescent="0.35">
      <c r="A35" s="55">
        <v>27</v>
      </c>
      <c r="B35" s="23"/>
      <c r="C35" s="17"/>
      <c r="D35" s="120"/>
      <c r="E35" s="120"/>
      <c r="F35" s="218"/>
      <c r="G35" s="218"/>
      <c r="H35" s="218"/>
      <c r="I35" s="218"/>
      <c r="J35" s="218"/>
      <c r="K35" s="218"/>
      <c r="L35" s="218"/>
      <c r="M35" s="218"/>
      <c r="N35" s="218"/>
      <c r="O35" s="213"/>
      <c r="P35" s="218"/>
      <c r="Q35" s="213"/>
      <c r="R35" s="218"/>
      <c r="S35" s="218"/>
      <c r="T35" s="213"/>
      <c r="U35" s="180">
        <f t="shared" si="1"/>
        <v>0</v>
      </c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</row>
    <row r="36" spans="1:32" ht="14.5" x14ac:dyDescent="0.35">
      <c r="A36" s="56">
        <v>28</v>
      </c>
      <c r="B36" s="123"/>
      <c r="C36" s="124"/>
      <c r="D36" s="125"/>
      <c r="E36" s="125"/>
      <c r="F36" s="218"/>
      <c r="G36" s="218"/>
      <c r="H36" s="218"/>
      <c r="I36" s="218"/>
      <c r="J36" s="218"/>
      <c r="K36" s="218"/>
      <c r="L36" s="218"/>
      <c r="M36" s="218"/>
      <c r="N36" s="218"/>
      <c r="O36" s="213"/>
      <c r="P36" s="218"/>
      <c r="Q36" s="213"/>
      <c r="R36" s="218"/>
      <c r="S36" s="218"/>
      <c r="T36" s="213"/>
      <c r="U36" s="180">
        <f t="shared" si="1"/>
        <v>0</v>
      </c>
      <c r="W36" s="57"/>
      <c r="X36" s="57"/>
      <c r="Y36" s="57"/>
      <c r="Z36" s="57"/>
      <c r="AA36" s="57"/>
      <c r="AB36" s="57"/>
      <c r="AC36" s="57"/>
      <c r="AD36" s="57"/>
      <c r="AE36" s="57"/>
      <c r="AF36" s="57"/>
    </row>
    <row r="37" spans="1:32" ht="14.5" x14ac:dyDescent="0.35">
      <c r="A37" s="56">
        <v>29</v>
      </c>
      <c r="B37" s="123"/>
      <c r="C37" s="124"/>
      <c r="D37" s="125"/>
      <c r="E37" s="125"/>
      <c r="F37" s="218"/>
      <c r="G37" s="217"/>
      <c r="H37" s="218"/>
      <c r="I37" s="218"/>
      <c r="J37" s="218"/>
      <c r="K37" s="218"/>
      <c r="L37" s="218"/>
      <c r="M37" s="218"/>
      <c r="N37" s="218"/>
      <c r="O37" s="213"/>
      <c r="P37" s="218"/>
      <c r="Q37" s="213"/>
      <c r="R37" s="218"/>
      <c r="S37" s="218"/>
      <c r="T37" s="213"/>
      <c r="U37" s="180">
        <f t="shared" si="1"/>
        <v>0</v>
      </c>
      <c r="W37" s="57"/>
      <c r="X37" s="57"/>
      <c r="Y37" s="57"/>
      <c r="Z37" s="57"/>
      <c r="AA37" s="57"/>
      <c r="AB37" s="57"/>
      <c r="AC37" s="57"/>
      <c r="AD37" s="57"/>
      <c r="AE37" s="57"/>
      <c r="AF37" s="57"/>
    </row>
    <row r="38" spans="1:32" ht="14.5" x14ac:dyDescent="0.35">
      <c r="A38" s="56">
        <v>30</v>
      </c>
      <c r="B38" s="123"/>
      <c r="C38" s="124"/>
      <c r="D38" s="125"/>
      <c r="E38" s="125"/>
      <c r="F38" s="218"/>
      <c r="G38" s="218"/>
      <c r="H38" s="218"/>
      <c r="I38" s="218"/>
      <c r="J38" s="218"/>
      <c r="K38" s="218"/>
      <c r="L38" s="218"/>
      <c r="M38" s="218"/>
      <c r="N38" s="218"/>
      <c r="O38" s="213"/>
      <c r="P38" s="218"/>
      <c r="Q38" s="213"/>
      <c r="R38" s="218"/>
      <c r="S38" s="218"/>
      <c r="T38" s="213"/>
      <c r="U38" s="180">
        <f t="shared" si="1"/>
        <v>0</v>
      </c>
      <c r="W38" s="57"/>
      <c r="X38" s="57"/>
      <c r="Y38" s="57"/>
      <c r="Z38" s="57"/>
      <c r="AA38" s="57"/>
      <c r="AB38" s="57"/>
      <c r="AC38" s="57"/>
      <c r="AD38" s="57"/>
      <c r="AE38" s="57"/>
      <c r="AF38" s="57"/>
    </row>
    <row r="39" spans="1:32" ht="14.5" x14ac:dyDescent="0.35">
      <c r="A39" s="34">
        <v>31</v>
      </c>
      <c r="B39" s="126"/>
      <c r="C39" s="127"/>
      <c r="D39" s="128"/>
      <c r="E39" s="128"/>
      <c r="F39" s="219"/>
      <c r="G39" s="219"/>
      <c r="H39" s="219"/>
      <c r="I39" s="219"/>
      <c r="J39" s="219"/>
      <c r="K39" s="219"/>
      <c r="L39" s="219"/>
      <c r="M39" s="219"/>
      <c r="N39" s="219"/>
      <c r="O39" s="214"/>
      <c r="P39" s="219"/>
      <c r="Q39" s="214"/>
      <c r="R39" s="219"/>
      <c r="S39" s="219"/>
      <c r="T39" s="214"/>
      <c r="U39" s="180">
        <f t="shared" si="1"/>
        <v>0</v>
      </c>
      <c r="W39" s="57"/>
      <c r="X39" s="57"/>
      <c r="Y39" s="57"/>
      <c r="Z39" s="57"/>
      <c r="AA39" s="57"/>
      <c r="AB39" s="57"/>
      <c r="AC39" s="57"/>
      <c r="AD39" s="57"/>
      <c r="AE39" s="57"/>
      <c r="AF39" s="57"/>
    </row>
    <row r="40" spans="1:32" ht="14.5" x14ac:dyDescent="0.35">
      <c r="A40" s="34">
        <v>32</v>
      </c>
      <c r="B40" s="126"/>
      <c r="C40" s="127"/>
      <c r="D40" s="128"/>
      <c r="E40" s="128"/>
      <c r="F40" s="219"/>
      <c r="G40" s="219"/>
      <c r="H40" s="219"/>
      <c r="I40" s="219"/>
      <c r="J40" s="219"/>
      <c r="K40" s="219"/>
      <c r="L40" s="219"/>
      <c r="M40" s="219"/>
      <c r="N40" s="219"/>
      <c r="O40" s="214"/>
      <c r="P40" s="219"/>
      <c r="Q40" s="214"/>
      <c r="R40" s="219"/>
      <c r="S40" s="219"/>
      <c r="T40" s="214"/>
      <c r="U40" s="180">
        <f t="shared" si="1"/>
        <v>0</v>
      </c>
      <c r="W40" s="57"/>
      <c r="X40" s="57"/>
      <c r="Y40" s="57"/>
      <c r="Z40" s="57"/>
      <c r="AA40" s="57"/>
      <c r="AB40" s="57"/>
      <c r="AC40" s="57"/>
      <c r="AD40" s="57"/>
      <c r="AE40" s="57"/>
      <c r="AF40" s="57"/>
    </row>
    <row r="41" spans="1:32" ht="14.5" x14ac:dyDescent="0.35">
      <c r="A41" s="34">
        <v>33</v>
      </c>
      <c r="B41" s="126"/>
      <c r="C41" s="127"/>
      <c r="D41" s="128"/>
      <c r="E41" s="128"/>
      <c r="F41" s="219"/>
      <c r="G41" s="219"/>
      <c r="H41" s="219"/>
      <c r="I41" s="219"/>
      <c r="J41" s="219"/>
      <c r="K41" s="219"/>
      <c r="L41" s="219"/>
      <c r="M41" s="219"/>
      <c r="N41" s="219"/>
      <c r="O41" s="214"/>
      <c r="P41" s="219"/>
      <c r="Q41" s="214"/>
      <c r="R41" s="219"/>
      <c r="S41" s="219"/>
      <c r="T41" s="214"/>
      <c r="U41" s="180">
        <f t="shared" si="1"/>
        <v>0</v>
      </c>
      <c r="W41" s="57"/>
      <c r="X41" s="57"/>
      <c r="Y41" s="57"/>
      <c r="Z41" s="57"/>
      <c r="AA41" s="57"/>
      <c r="AB41" s="57"/>
      <c r="AC41" s="57"/>
      <c r="AD41" s="57"/>
      <c r="AE41" s="57"/>
      <c r="AF41" s="57"/>
    </row>
    <row r="42" spans="1:32" ht="14.5" x14ac:dyDescent="0.35">
      <c r="A42" s="34">
        <v>34</v>
      </c>
      <c r="B42" s="126"/>
      <c r="C42" s="127"/>
      <c r="D42" s="128"/>
      <c r="E42" s="128"/>
      <c r="F42" s="219"/>
      <c r="G42" s="219"/>
      <c r="H42" s="219"/>
      <c r="I42" s="219"/>
      <c r="J42" s="219"/>
      <c r="K42" s="219"/>
      <c r="L42" s="219"/>
      <c r="M42" s="219"/>
      <c r="N42" s="219"/>
      <c r="O42" s="214"/>
      <c r="P42" s="219"/>
      <c r="Q42" s="214"/>
      <c r="R42" s="219"/>
      <c r="S42" s="219"/>
      <c r="T42" s="214"/>
      <c r="U42" s="180">
        <f t="shared" si="1"/>
        <v>0</v>
      </c>
      <c r="W42" s="57"/>
      <c r="X42" s="57"/>
      <c r="Y42" s="57"/>
      <c r="Z42" s="57"/>
      <c r="AA42" s="57"/>
      <c r="AB42" s="57"/>
      <c r="AC42" s="57"/>
      <c r="AD42" s="57"/>
      <c r="AE42" s="57"/>
      <c r="AF42" s="57"/>
    </row>
    <row r="43" spans="1:32" ht="14.5" x14ac:dyDescent="0.35">
      <c r="A43" s="34">
        <v>35</v>
      </c>
      <c r="B43" s="126"/>
      <c r="C43" s="127"/>
      <c r="D43" s="128"/>
      <c r="E43" s="128"/>
      <c r="F43" s="219"/>
      <c r="G43" s="219"/>
      <c r="H43" s="219"/>
      <c r="I43" s="219"/>
      <c r="J43" s="219"/>
      <c r="K43" s="219"/>
      <c r="L43" s="219"/>
      <c r="M43" s="219"/>
      <c r="N43" s="219"/>
      <c r="O43" s="214"/>
      <c r="P43" s="219"/>
      <c r="Q43" s="214"/>
      <c r="R43" s="219"/>
      <c r="S43" s="219"/>
      <c r="T43" s="214"/>
      <c r="U43" s="180">
        <f t="shared" si="1"/>
        <v>0</v>
      </c>
      <c r="W43" s="57"/>
      <c r="X43" s="57"/>
      <c r="Y43" s="57"/>
      <c r="Z43" s="57"/>
      <c r="AA43" s="57"/>
      <c r="AB43" s="57"/>
      <c r="AC43" s="57"/>
      <c r="AD43" s="57"/>
      <c r="AE43" s="57"/>
      <c r="AF43" s="57"/>
    </row>
    <row r="44" spans="1:32" ht="14.5" x14ac:dyDescent="0.35">
      <c r="A44" s="34">
        <v>36</v>
      </c>
      <c r="B44" s="126"/>
      <c r="C44" s="127"/>
      <c r="D44" s="128"/>
      <c r="E44" s="128"/>
      <c r="F44" s="219"/>
      <c r="G44" s="219"/>
      <c r="H44" s="219"/>
      <c r="I44" s="219"/>
      <c r="J44" s="219"/>
      <c r="K44" s="219"/>
      <c r="L44" s="219"/>
      <c r="M44" s="219"/>
      <c r="N44" s="219"/>
      <c r="O44" s="214"/>
      <c r="P44" s="219"/>
      <c r="Q44" s="214"/>
      <c r="R44" s="219"/>
      <c r="S44" s="219"/>
      <c r="T44" s="214"/>
      <c r="U44" s="180">
        <f t="shared" si="1"/>
        <v>0</v>
      </c>
      <c r="W44" s="57"/>
      <c r="X44" s="57"/>
      <c r="Y44" s="57"/>
      <c r="Z44" s="57"/>
      <c r="AA44" s="57"/>
      <c r="AB44" s="57"/>
      <c r="AC44" s="57"/>
      <c r="AD44" s="57"/>
      <c r="AE44" s="57"/>
      <c r="AF44" s="57"/>
    </row>
    <row r="45" spans="1:32" ht="14.5" x14ac:dyDescent="0.35">
      <c r="A45" s="34">
        <v>37</v>
      </c>
      <c r="B45" s="126"/>
      <c r="C45" s="127"/>
      <c r="D45" s="128"/>
      <c r="E45" s="128"/>
      <c r="F45" s="219"/>
      <c r="G45" s="219"/>
      <c r="H45" s="219"/>
      <c r="I45" s="219"/>
      <c r="J45" s="219"/>
      <c r="K45" s="219"/>
      <c r="L45" s="219"/>
      <c r="M45" s="219"/>
      <c r="N45" s="219"/>
      <c r="O45" s="214"/>
      <c r="P45" s="219"/>
      <c r="Q45" s="214"/>
      <c r="R45" s="219"/>
      <c r="S45" s="219"/>
      <c r="T45" s="214"/>
      <c r="U45" s="180">
        <f t="shared" si="1"/>
        <v>0</v>
      </c>
      <c r="W45" s="57"/>
      <c r="X45" s="57"/>
      <c r="Y45" s="57"/>
      <c r="Z45" s="57"/>
      <c r="AA45" s="57"/>
      <c r="AB45" s="57"/>
      <c r="AC45" s="57"/>
      <c r="AD45" s="57"/>
      <c r="AE45" s="57"/>
      <c r="AF45" s="57"/>
    </row>
    <row r="46" spans="1:32" ht="14.5" x14ac:dyDescent="0.35">
      <c r="A46" s="34">
        <v>38</v>
      </c>
      <c r="B46" s="126"/>
      <c r="C46" s="127"/>
      <c r="D46" s="128"/>
      <c r="E46" s="128"/>
      <c r="F46" s="219"/>
      <c r="G46" s="219"/>
      <c r="H46" s="219"/>
      <c r="I46" s="219"/>
      <c r="J46" s="219"/>
      <c r="K46" s="219"/>
      <c r="L46" s="219"/>
      <c r="M46" s="219"/>
      <c r="N46" s="219"/>
      <c r="O46" s="214"/>
      <c r="P46" s="219"/>
      <c r="Q46" s="214"/>
      <c r="R46" s="219"/>
      <c r="S46" s="219"/>
      <c r="T46" s="214"/>
      <c r="U46" s="180">
        <f t="shared" si="1"/>
        <v>0</v>
      </c>
      <c r="W46" s="57"/>
      <c r="X46" s="57"/>
      <c r="Y46" s="57"/>
      <c r="Z46" s="57"/>
      <c r="AA46" s="57"/>
      <c r="AB46" s="57"/>
      <c r="AC46" s="57"/>
      <c r="AD46" s="57"/>
      <c r="AE46" s="57"/>
      <c r="AF46" s="57"/>
    </row>
    <row r="47" spans="1:32" ht="14.5" x14ac:dyDescent="0.35">
      <c r="A47" s="34">
        <v>39</v>
      </c>
      <c r="B47" s="126"/>
      <c r="C47" s="127"/>
      <c r="D47" s="128"/>
      <c r="E47" s="128"/>
      <c r="F47" s="219"/>
      <c r="G47" s="219"/>
      <c r="H47" s="219"/>
      <c r="I47" s="219"/>
      <c r="J47" s="219"/>
      <c r="K47" s="219"/>
      <c r="L47" s="219"/>
      <c r="M47" s="219"/>
      <c r="N47" s="219"/>
      <c r="O47" s="214"/>
      <c r="P47" s="219"/>
      <c r="Q47" s="214"/>
      <c r="R47" s="219"/>
      <c r="S47" s="219"/>
      <c r="T47" s="214"/>
      <c r="U47" s="180">
        <f t="shared" si="1"/>
        <v>0</v>
      </c>
      <c r="V47">
        <v>200</v>
      </c>
      <c r="W47" s="57"/>
      <c r="X47" s="57"/>
      <c r="Y47" s="57"/>
      <c r="Z47" s="57"/>
      <c r="AA47" s="57"/>
      <c r="AB47" s="57"/>
      <c r="AC47" s="57"/>
      <c r="AD47" s="57"/>
      <c r="AE47" s="57"/>
      <c r="AF47" s="57"/>
    </row>
    <row r="48" spans="1:32" ht="14.5" x14ac:dyDescent="0.35">
      <c r="A48" s="34">
        <v>40</v>
      </c>
      <c r="B48" s="126"/>
      <c r="C48" s="127"/>
      <c r="D48" s="128"/>
      <c r="E48" s="128"/>
      <c r="F48" s="219"/>
      <c r="G48" s="219"/>
      <c r="H48" s="219"/>
      <c r="I48" s="219"/>
      <c r="J48" s="219"/>
      <c r="K48" s="219"/>
      <c r="L48" s="219"/>
      <c r="M48" s="219"/>
      <c r="N48" s="219"/>
      <c r="O48" s="214"/>
      <c r="P48" s="219"/>
      <c r="Q48" s="214"/>
      <c r="R48" s="219"/>
      <c r="S48" s="219"/>
      <c r="T48" s="214"/>
      <c r="U48" s="180">
        <f t="shared" si="1"/>
        <v>0</v>
      </c>
      <c r="V48">
        <v>355</v>
      </c>
      <c r="W48" s="57"/>
      <c r="X48" s="57"/>
      <c r="Y48" s="57"/>
      <c r="Z48" s="57"/>
      <c r="AA48" s="57"/>
      <c r="AB48" s="57"/>
      <c r="AC48" s="57"/>
      <c r="AD48" s="57"/>
      <c r="AE48" s="57"/>
      <c r="AF48" s="57"/>
    </row>
    <row r="49" spans="1:32" ht="14.5" x14ac:dyDescent="0.35">
      <c r="A49" s="34">
        <v>41</v>
      </c>
      <c r="B49" s="126"/>
      <c r="C49" s="127"/>
      <c r="D49" s="128"/>
      <c r="E49" s="128"/>
      <c r="F49" s="219"/>
      <c r="G49" s="219"/>
      <c r="H49" s="219"/>
      <c r="I49" s="219"/>
      <c r="J49" s="219"/>
      <c r="K49" s="219"/>
      <c r="L49" s="219"/>
      <c r="M49" s="219"/>
      <c r="N49" s="219"/>
      <c r="O49" s="214"/>
      <c r="P49" s="219"/>
      <c r="Q49" s="214"/>
      <c r="R49" s="219"/>
      <c r="S49" s="219"/>
      <c r="T49" s="214"/>
      <c r="U49" s="180">
        <f t="shared" si="1"/>
        <v>0</v>
      </c>
      <c r="V49">
        <v>50</v>
      </c>
      <c r="W49" s="57"/>
      <c r="X49" s="57"/>
      <c r="Y49" s="57"/>
      <c r="Z49" s="57"/>
      <c r="AA49" s="57"/>
      <c r="AB49" s="57"/>
      <c r="AC49" s="57"/>
      <c r="AD49" s="57"/>
      <c r="AE49" s="57"/>
      <c r="AF49" s="57"/>
    </row>
    <row r="50" spans="1:32" ht="14.5" x14ac:dyDescent="0.35">
      <c r="A50" s="34">
        <v>42</v>
      </c>
      <c r="B50" s="126"/>
      <c r="C50" s="127"/>
      <c r="D50" s="128"/>
      <c r="E50" s="128"/>
      <c r="F50" s="219"/>
      <c r="G50" s="219"/>
      <c r="H50" s="219"/>
      <c r="I50" s="219"/>
      <c r="J50" s="219"/>
      <c r="K50" s="219"/>
      <c r="L50" s="219"/>
      <c r="M50" s="219"/>
      <c r="N50" s="219"/>
      <c r="O50" s="214"/>
      <c r="P50" s="219"/>
      <c r="Q50" s="214"/>
      <c r="R50" s="219"/>
      <c r="S50" s="219"/>
      <c r="T50" s="214"/>
      <c r="U50" s="180">
        <f t="shared" si="1"/>
        <v>0</v>
      </c>
      <c r="V50">
        <v>20</v>
      </c>
      <c r="W50" s="57"/>
      <c r="X50" s="57"/>
      <c r="Y50" s="57"/>
      <c r="Z50" s="57"/>
      <c r="AA50" s="57"/>
      <c r="AB50" s="57"/>
      <c r="AC50" s="57"/>
      <c r="AD50" s="57"/>
      <c r="AE50" s="57"/>
      <c r="AF50" s="57"/>
    </row>
    <row r="51" spans="1:32" ht="14.5" x14ac:dyDescent="0.35">
      <c r="A51" s="34">
        <v>43</v>
      </c>
      <c r="B51" s="126"/>
      <c r="C51" s="127"/>
      <c r="D51" s="128"/>
      <c r="E51" s="128"/>
      <c r="F51" s="219"/>
      <c r="G51" s="219"/>
      <c r="H51" s="219"/>
      <c r="I51" s="219"/>
      <c r="J51" s="219"/>
      <c r="K51" s="219"/>
      <c r="L51" s="219"/>
      <c r="M51" s="219"/>
      <c r="N51" s="219"/>
      <c r="O51" s="214"/>
      <c r="P51" s="219"/>
      <c r="Q51" s="214"/>
      <c r="R51" s="219"/>
      <c r="S51" s="219"/>
      <c r="T51" s="214"/>
      <c r="U51" s="180">
        <f t="shared" si="1"/>
        <v>0</v>
      </c>
      <c r="V51">
        <v>130</v>
      </c>
      <c r="W51" s="57"/>
      <c r="X51" s="57"/>
      <c r="Y51" s="57"/>
      <c r="Z51" s="57"/>
      <c r="AA51" s="57"/>
      <c r="AB51" s="57"/>
      <c r="AC51" s="57"/>
      <c r="AD51" s="57"/>
      <c r="AE51" s="57"/>
      <c r="AF51" s="57"/>
    </row>
    <row r="52" spans="1:32" ht="14.5" x14ac:dyDescent="0.35">
      <c r="A52" s="34">
        <v>44</v>
      </c>
      <c r="B52" s="126"/>
      <c r="C52" s="127"/>
      <c r="D52" s="128"/>
      <c r="E52" s="128"/>
      <c r="F52" s="219"/>
      <c r="G52" s="219"/>
      <c r="H52" s="219"/>
      <c r="I52" s="219"/>
      <c r="J52" s="219"/>
      <c r="K52" s="219"/>
      <c r="L52" s="219"/>
      <c r="M52" s="219"/>
      <c r="N52" s="219"/>
      <c r="O52" s="214"/>
      <c r="P52" s="219"/>
      <c r="Q52" s="214"/>
      <c r="R52" s="219"/>
      <c r="S52" s="219"/>
      <c r="T52" s="214"/>
      <c r="U52" s="180">
        <f t="shared" si="1"/>
        <v>0</v>
      </c>
      <c r="V52">
        <v>50</v>
      </c>
      <c r="W52" s="57"/>
      <c r="X52" s="57"/>
      <c r="Y52" s="57"/>
      <c r="Z52" s="57"/>
      <c r="AA52" s="57"/>
      <c r="AB52" s="57"/>
      <c r="AC52" s="57"/>
      <c r="AD52" s="57"/>
      <c r="AE52" s="57"/>
      <c r="AF52" s="57"/>
    </row>
    <row r="53" spans="1:32" ht="14.5" x14ac:dyDescent="0.35">
      <c r="A53" s="34">
        <v>45</v>
      </c>
      <c r="B53" s="126"/>
      <c r="C53" s="127"/>
      <c r="D53" s="128"/>
      <c r="E53" s="128"/>
      <c r="F53" s="219"/>
      <c r="G53" s="219"/>
      <c r="H53" s="219"/>
      <c r="I53" s="219"/>
      <c r="J53" s="219"/>
      <c r="K53" s="219"/>
      <c r="L53" s="219"/>
      <c r="M53" s="219"/>
      <c r="N53" s="219"/>
      <c r="O53" s="214"/>
      <c r="P53" s="219"/>
      <c r="Q53" s="214"/>
      <c r="R53" s="219"/>
      <c r="S53" s="219"/>
      <c r="T53" s="214"/>
      <c r="U53" s="180">
        <f t="shared" si="1"/>
        <v>0</v>
      </c>
      <c r="V53">
        <v>100</v>
      </c>
      <c r="W53" s="57"/>
      <c r="X53" s="57"/>
      <c r="Y53" s="57"/>
      <c r="Z53" s="57"/>
      <c r="AA53" s="57"/>
      <c r="AB53" s="57"/>
      <c r="AC53" s="57"/>
      <c r="AD53" s="57"/>
      <c r="AE53" s="57"/>
      <c r="AF53" s="57"/>
    </row>
    <row r="54" spans="1:32" ht="14.5" x14ac:dyDescent="0.35">
      <c r="A54" s="34">
        <v>46</v>
      </c>
      <c r="B54" s="126"/>
      <c r="C54" s="127"/>
      <c r="D54" s="128"/>
      <c r="E54" s="128"/>
      <c r="F54" s="219"/>
      <c r="G54" s="219"/>
      <c r="H54" s="219"/>
      <c r="I54" s="219"/>
      <c r="J54" s="219"/>
      <c r="K54" s="219"/>
      <c r="L54" s="219"/>
      <c r="M54" s="219"/>
      <c r="N54" s="219"/>
      <c r="O54" s="214"/>
      <c r="P54" s="219"/>
      <c r="Q54" s="214"/>
      <c r="R54" s="219"/>
      <c r="S54" s="219"/>
      <c r="T54" s="214"/>
      <c r="U54" s="180">
        <f t="shared" si="1"/>
        <v>0</v>
      </c>
      <c r="V54">
        <v>42</v>
      </c>
      <c r="W54" s="57"/>
      <c r="X54" s="57"/>
      <c r="Y54" s="57"/>
      <c r="Z54" s="57"/>
      <c r="AA54" s="57"/>
      <c r="AB54" s="57"/>
      <c r="AC54" s="57"/>
      <c r="AD54" s="57"/>
      <c r="AE54" s="57"/>
      <c r="AF54" s="57"/>
    </row>
    <row r="55" spans="1:32" ht="14.5" x14ac:dyDescent="0.35">
      <c r="A55" s="34">
        <v>47</v>
      </c>
      <c r="B55" s="126"/>
      <c r="C55" s="127"/>
      <c r="D55" s="128"/>
      <c r="E55" s="128"/>
      <c r="F55" s="219"/>
      <c r="G55" s="219"/>
      <c r="H55" s="219"/>
      <c r="I55" s="219"/>
      <c r="J55" s="219"/>
      <c r="K55" s="219"/>
      <c r="L55" s="219"/>
      <c r="M55" s="219"/>
      <c r="N55" s="219"/>
      <c r="O55" s="214"/>
      <c r="P55" s="219"/>
      <c r="Q55" s="214"/>
      <c r="R55" s="219"/>
      <c r="S55" s="219"/>
      <c r="T55" s="214"/>
      <c r="U55" s="180">
        <f t="shared" si="1"/>
        <v>0</v>
      </c>
      <c r="V55">
        <v>150</v>
      </c>
      <c r="W55" s="57"/>
      <c r="X55" s="57"/>
      <c r="Y55" s="57"/>
      <c r="Z55" s="57"/>
      <c r="AA55" s="57"/>
      <c r="AB55" s="57"/>
      <c r="AC55" s="57"/>
      <c r="AD55" s="57"/>
      <c r="AE55" s="57"/>
      <c r="AF55" s="57"/>
    </row>
    <row r="56" spans="1:32" ht="14.5" x14ac:dyDescent="0.35">
      <c r="A56" s="63">
        <v>48</v>
      </c>
      <c r="B56" s="129"/>
      <c r="C56" s="130"/>
      <c r="D56" s="131"/>
      <c r="E56" s="131"/>
      <c r="F56" s="219"/>
      <c r="G56" s="219"/>
      <c r="H56" s="219"/>
      <c r="I56" s="219"/>
      <c r="J56" s="219"/>
      <c r="K56" s="219"/>
      <c r="L56" s="219"/>
      <c r="M56" s="219"/>
      <c r="N56" s="219"/>
      <c r="O56" s="214"/>
      <c r="P56" s="219"/>
      <c r="Q56" s="214"/>
      <c r="R56" s="219"/>
      <c r="S56" s="219"/>
      <c r="T56" s="214"/>
      <c r="U56" s="180">
        <f t="shared" si="1"/>
        <v>0</v>
      </c>
      <c r="V56">
        <v>50</v>
      </c>
      <c r="W56" s="57"/>
      <c r="X56" s="57"/>
      <c r="Y56" s="57"/>
      <c r="Z56" s="57"/>
      <c r="AA56" s="57"/>
      <c r="AB56" s="57"/>
      <c r="AC56" s="57"/>
      <c r="AD56" s="57"/>
      <c r="AE56" s="57"/>
      <c r="AF56" s="57"/>
    </row>
    <row r="57" spans="1:32" ht="14.5" x14ac:dyDescent="0.35">
      <c r="A57" s="178"/>
      <c r="B57" s="179"/>
      <c r="C57" s="174">
        <v>99</v>
      </c>
      <c r="D57" s="175" t="s">
        <v>255</v>
      </c>
      <c r="E57" s="175" t="s">
        <v>256</v>
      </c>
      <c r="F57" s="223"/>
      <c r="G57" s="219"/>
      <c r="H57" s="219"/>
      <c r="I57" s="219"/>
      <c r="J57" s="219"/>
      <c r="K57" s="219"/>
      <c r="L57" s="219"/>
      <c r="M57" s="219"/>
      <c r="N57" s="219"/>
      <c r="O57" s="214"/>
      <c r="P57" s="219"/>
      <c r="Q57" s="214"/>
      <c r="R57" s="219"/>
      <c r="S57" s="219"/>
      <c r="T57" s="214"/>
      <c r="U57" s="1">
        <v>100</v>
      </c>
      <c r="W57" s="57"/>
      <c r="X57" s="57"/>
      <c r="Y57" s="57"/>
      <c r="Z57" s="57"/>
      <c r="AA57" s="57"/>
      <c r="AB57" s="57"/>
      <c r="AC57" s="57"/>
      <c r="AD57" s="57"/>
      <c r="AE57" s="57"/>
      <c r="AF57" s="57"/>
    </row>
    <row r="58" spans="1:32" ht="14.5" x14ac:dyDescent="0.35">
      <c r="A58" s="64">
        <v>7</v>
      </c>
      <c r="B58" s="173"/>
      <c r="C58" s="174">
        <v>100</v>
      </c>
      <c r="D58" s="175" t="s">
        <v>203</v>
      </c>
      <c r="E58" s="175" t="s">
        <v>263</v>
      </c>
      <c r="F58" s="227"/>
      <c r="G58" s="222"/>
      <c r="H58" s="222"/>
      <c r="I58" s="219"/>
      <c r="J58" s="219"/>
      <c r="K58" s="219"/>
      <c r="L58" s="219"/>
      <c r="M58" s="219"/>
      <c r="N58" s="219"/>
      <c r="O58" s="214"/>
      <c r="P58" s="219"/>
      <c r="Q58" s="214"/>
      <c r="R58" s="219"/>
      <c r="S58" s="219"/>
      <c r="T58" s="214"/>
      <c r="U58" s="1">
        <v>100</v>
      </c>
      <c r="W58" s="57"/>
      <c r="X58" s="57"/>
      <c r="Y58" s="57"/>
      <c r="Z58" s="57"/>
      <c r="AA58" s="57"/>
      <c r="AB58" s="57"/>
      <c r="AC58" s="57"/>
      <c r="AD58" s="57"/>
      <c r="AE58" s="57"/>
      <c r="AF58" s="57"/>
    </row>
    <row r="59" spans="1:32" ht="14.5" x14ac:dyDescent="0.35">
      <c r="A59" s="64">
        <v>8</v>
      </c>
      <c r="B59" s="116">
        <v>46162</v>
      </c>
      <c r="C59" s="174">
        <v>152</v>
      </c>
      <c r="D59" s="176" t="s">
        <v>257</v>
      </c>
      <c r="E59" s="177" t="s">
        <v>260</v>
      </c>
      <c r="F59" s="227"/>
      <c r="G59" s="222"/>
      <c r="H59" s="222"/>
      <c r="I59" s="219"/>
      <c r="J59" s="219"/>
      <c r="K59" s="219"/>
      <c r="L59" s="219"/>
      <c r="M59" s="219"/>
      <c r="N59" s="219"/>
      <c r="O59" s="214"/>
      <c r="P59" s="219"/>
      <c r="Q59" s="214"/>
      <c r="R59" s="219"/>
      <c r="S59" s="219"/>
      <c r="T59" s="214"/>
      <c r="U59" s="1">
        <v>300</v>
      </c>
      <c r="W59" s="57"/>
      <c r="X59" s="57"/>
      <c r="Y59" s="57"/>
      <c r="Z59" s="57"/>
      <c r="AA59" s="57"/>
      <c r="AB59" s="57"/>
      <c r="AC59" s="57"/>
      <c r="AD59" s="57"/>
      <c r="AE59" s="57"/>
      <c r="AF59" s="57"/>
    </row>
    <row r="60" spans="1:32" ht="14.5" x14ac:dyDescent="0.35">
      <c r="A60" s="64">
        <v>10</v>
      </c>
      <c r="B60" s="116">
        <v>46162</v>
      </c>
      <c r="C60" s="174">
        <v>154</v>
      </c>
      <c r="D60" s="176" t="s">
        <v>258</v>
      </c>
      <c r="E60" s="177" t="s">
        <v>261</v>
      </c>
      <c r="F60" s="227"/>
      <c r="G60" s="222"/>
      <c r="H60" s="222"/>
      <c r="I60" s="219"/>
      <c r="J60" s="219"/>
      <c r="K60" s="219"/>
      <c r="L60" s="219"/>
      <c r="M60" s="219"/>
      <c r="N60" s="219"/>
      <c r="O60" s="214"/>
      <c r="P60" s="219"/>
      <c r="Q60" s="214"/>
      <c r="R60" s="219"/>
      <c r="S60" s="219"/>
      <c r="T60" s="214"/>
      <c r="U60" s="1">
        <v>30</v>
      </c>
      <c r="W60" s="57"/>
      <c r="X60" s="57"/>
      <c r="Y60" s="57"/>
      <c r="Z60" s="57"/>
      <c r="AA60" s="57"/>
      <c r="AB60" s="57"/>
      <c r="AC60" s="57"/>
      <c r="AD60" s="57"/>
      <c r="AE60" s="57"/>
      <c r="AF60" s="57"/>
    </row>
    <row r="61" spans="1:32" ht="14.5" x14ac:dyDescent="0.35">
      <c r="A61" s="64">
        <v>11</v>
      </c>
      <c r="B61" s="116">
        <v>46162</v>
      </c>
      <c r="C61" s="174">
        <v>155</v>
      </c>
      <c r="D61" s="176" t="s">
        <v>259</v>
      </c>
      <c r="E61" s="177" t="s">
        <v>262</v>
      </c>
      <c r="F61" s="227"/>
      <c r="G61" s="222"/>
      <c r="H61" s="222"/>
      <c r="I61" s="219"/>
      <c r="J61" s="219"/>
      <c r="K61" s="219"/>
      <c r="L61" s="219"/>
      <c r="M61" s="219"/>
      <c r="N61" s="219"/>
      <c r="O61" s="214"/>
      <c r="P61" s="219"/>
      <c r="Q61" s="214"/>
      <c r="R61" s="219"/>
      <c r="S61" s="219"/>
      <c r="T61" s="214"/>
      <c r="U61" s="1">
        <v>34</v>
      </c>
      <c r="W61" s="57"/>
      <c r="X61" s="57"/>
      <c r="Y61" s="57"/>
      <c r="Z61" s="57"/>
      <c r="AA61" s="57"/>
      <c r="AB61" s="57"/>
      <c r="AC61" s="57"/>
      <c r="AD61" s="57"/>
      <c r="AE61" s="57"/>
      <c r="AF61" s="57"/>
    </row>
    <row r="62" spans="1:32" ht="14.5" x14ac:dyDescent="0.35">
      <c r="A62" s="64"/>
      <c r="B62" s="173"/>
      <c r="C62" s="174"/>
      <c r="D62" s="175"/>
      <c r="E62" s="134"/>
      <c r="F62" s="227"/>
      <c r="G62" s="222"/>
      <c r="H62" s="222"/>
      <c r="I62" s="219"/>
      <c r="J62" s="219"/>
      <c r="K62" s="219"/>
      <c r="L62" s="219"/>
      <c r="M62" s="219"/>
      <c r="N62" s="219"/>
      <c r="O62" s="214"/>
      <c r="P62" s="219"/>
      <c r="Q62" s="214"/>
      <c r="R62" s="219"/>
      <c r="S62" s="219"/>
      <c r="T62" s="214"/>
      <c r="U62" s="1">
        <v>40</v>
      </c>
      <c r="W62" s="57"/>
      <c r="X62" s="57"/>
      <c r="Y62" s="57"/>
      <c r="Z62" s="57"/>
      <c r="AA62" s="57"/>
      <c r="AB62" s="57"/>
      <c r="AC62" s="57"/>
      <c r="AD62" s="57"/>
      <c r="AE62" s="57"/>
      <c r="AF62" s="57"/>
    </row>
    <row r="63" spans="1:32" ht="14.5" x14ac:dyDescent="0.35">
      <c r="A63" s="64"/>
      <c r="B63" s="132"/>
      <c r="C63" s="133"/>
      <c r="D63" s="135"/>
      <c r="E63" s="135"/>
      <c r="F63" s="228"/>
      <c r="G63" s="64"/>
      <c r="H63" s="64"/>
      <c r="I63" s="223"/>
      <c r="J63" s="34"/>
      <c r="K63" s="219"/>
      <c r="L63" s="34"/>
      <c r="M63" s="34"/>
      <c r="N63" s="34"/>
      <c r="O63" s="34"/>
      <c r="P63" s="34"/>
      <c r="Q63" s="34"/>
      <c r="R63" s="219"/>
      <c r="S63" s="219"/>
      <c r="T63" s="34"/>
      <c r="U63" s="1"/>
      <c r="W63" s="57"/>
      <c r="X63" s="57"/>
      <c r="Y63" s="57"/>
      <c r="Z63" s="57"/>
      <c r="AA63" s="57"/>
      <c r="AB63" s="57"/>
      <c r="AC63" s="57"/>
      <c r="AD63" s="57"/>
      <c r="AE63" s="57"/>
      <c r="AF63" s="57"/>
    </row>
    <row r="64" spans="1:32" ht="14.5" x14ac:dyDescent="0.35">
      <c r="A64" s="181" t="s">
        <v>48</v>
      </c>
      <c r="B64" s="182"/>
      <c r="C64" s="182"/>
      <c r="D64" s="183"/>
      <c r="E64" s="184"/>
      <c r="F64" s="66">
        <f t="shared" ref="F64:T64" si="2">SUM(F9:F56)</f>
        <v>0</v>
      </c>
      <c r="G64" s="66">
        <f t="shared" si="2"/>
        <v>20</v>
      </c>
      <c r="H64" s="66">
        <f t="shared" si="2"/>
        <v>30</v>
      </c>
      <c r="I64" s="58">
        <f t="shared" si="2"/>
        <v>0</v>
      </c>
      <c r="J64" s="58">
        <f t="shared" si="2"/>
        <v>0</v>
      </c>
      <c r="K64" s="58">
        <f t="shared" si="2"/>
        <v>0</v>
      </c>
      <c r="L64" s="58">
        <f t="shared" si="2"/>
        <v>90</v>
      </c>
      <c r="M64" s="58">
        <f t="shared" si="2"/>
        <v>0</v>
      </c>
      <c r="N64" s="58">
        <f t="shared" si="2"/>
        <v>120</v>
      </c>
      <c r="O64" s="58">
        <f t="shared" si="2"/>
        <v>0</v>
      </c>
      <c r="P64" s="58">
        <f t="shared" si="2"/>
        <v>0</v>
      </c>
      <c r="Q64" s="58">
        <f t="shared" si="2"/>
        <v>20</v>
      </c>
      <c r="R64" s="218">
        <f t="shared" si="2"/>
        <v>0</v>
      </c>
      <c r="S64" s="218">
        <f t="shared" si="2"/>
        <v>0</v>
      </c>
      <c r="T64" s="58">
        <f t="shared" si="2"/>
        <v>0</v>
      </c>
      <c r="U64" s="58">
        <f>U9+U10+U11+U12+U13+U57+U58+U59+U60+U61+U62</f>
        <v>884</v>
      </c>
    </row>
    <row r="65" spans="1:24" ht="14.25" customHeight="1" x14ac:dyDescent="0.35">
      <c r="A65" s="185" t="s">
        <v>103</v>
      </c>
      <c r="B65" s="183"/>
      <c r="C65" s="183"/>
      <c r="D65" s="183"/>
      <c r="E65" s="184"/>
      <c r="F65" s="58">
        <f t="shared" ref="F65:U65" si="3">F6+F7-F64</f>
        <v>70</v>
      </c>
      <c r="G65" s="58">
        <f t="shared" si="3"/>
        <v>200</v>
      </c>
      <c r="H65" s="58">
        <f t="shared" si="3"/>
        <v>90</v>
      </c>
      <c r="I65" s="58">
        <f t="shared" si="3"/>
        <v>215</v>
      </c>
      <c r="J65" s="58">
        <f t="shared" si="3"/>
        <v>70</v>
      </c>
      <c r="K65" s="58">
        <f t="shared" si="3"/>
        <v>60</v>
      </c>
      <c r="L65" s="58">
        <f t="shared" si="3"/>
        <v>35</v>
      </c>
      <c r="M65" s="58">
        <f t="shared" si="3"/>
        <v>80</v>
      </c>
      <c r="N65" s="58">
        <f t="shared" si="3"/>
        <v>120</v>
      </c>
      <c r="O65" s="58">
        <f t="shared" si="3"/>
        <v>0</v>
      </c>
      <c r="P65" s="58">
        <f t="shared" si="3"/>
        <v>140</v>
      </c>
      <c r="Q65" s="58">
        <f t="shared" si="3"/>
        <v>0</v>
      </c>
      <c r="R65" s="218">
        <f t="shared" si="3"/>
        <v>100</v>
      </c>
      <c r="S65" s="58">
        <f t="shared" si="3"/>
        <v>80</v>
      </c>
      <c r="T65" s="58">
        <f t="shared" si="3"/>
        <v>0</v>
      </c>
      <c r="U65" s="58">
        <f t="shared" si="3"/>
        <v>656</v>
      </c>
    </row>
    <row r="66" spans="1:24" ht="14.25" customHeight="1" x14ac:dyDescent="0.35">
      <c r="E66" s="59"/>
      <c r="F66" s="32"/>
      <c r="G66" s="32"/>
      <c r="H66" s="32"/>
      <c r="J66" s="32"/>
      <c r="K66" s="32"/>
      <c r="L66" s="32"/>
      <c r="N66" s="32"/>
      <c r="O66" s="32"/>
      <c r="P66" s="32"/>
      <c r="Q66" s="32"/>
    </row>
    <row r="67" spans="1:24" ht="14.25" customHeight="1" x14ac:dyDescent="0.35">
      <c r="E67" s="60"/>
    </row>
    <row r="68" spans="1:24" ht="14.25" customHeight="1" x14ac:dyDescent="0.35">
      <c r="E68" s="60"/>
      <c r="X68">
        <v>90</v>
      </c>
    </row>
    <row r="69" spans="1:24" ht="14.25" customHeight="1" x14ac:dyDescent="0.35">
      <c r="E69" s="60"/>
      <c r="X69">
        <v>30</v>
      </c>
    </row>
    <row r="70" spans="1:24" ht="14.25" customHeight="1" x14ac:dyDescent="0.35">
      <c r="E70" s="60"/>
      <c r="X70">
        <v>90</v>
      </c>
    </row>
    <row r="71" spans="1:24" ht="14.25" customHeight="1" x14ac:dyDescent="0.35">
      <c r="E71" s="60"/>
      <c r="X71">
        <v>40</v>
      </c>
    </row>
    <row r="72" spans="1:24" ht="14.25" customHeight="1" x14ac:dyDescent="0.35">
      <c r="E72" s="60"/>
      <c r="X72">
        <v>30</v>
      </c>
    </row>
    <row r="73" spans="1:24" ht="14.25" customHeight="1" x14ac:dyDescent="0.35">
      <c r="E73" s="60"/>
      <c r="X73">
        <v>100</v>
      </c>
    </row>
    <row r="74" spans="1:24" ht="14.25" customHeight="1" x14ac:dyDescent="0.35">
      <c r="E74" s="60"/>
      <c r="X74">
        <v>100</v>
      </c>
    </row>
    <row r="75" spans="1:24" ht="14.25" customHeight="1" x14ac:dyDescent="0.35">
      <c r="E75" s="60"/>
      <c r="X75">
        <v>300</v>
      </c>
    </row>
    <row r="76" spans="1:24" ht="14.25" customHeight="1" x14ac:dyDescent="0.35">
      <c r="E76" s="60"/>
      <c r="W76">
        <v>30</v>
      </c>
      <c r="X76">
        <v>30</v>
      </c>
    </row>
    <row r="77" spans="1:24" ht="14.25" customHeight="1" x14ac:dyDescent="0.35">
      <c r="E77" s="60"/>
      <c r="W77">
        <v>34</v>
      </c>
      <c r="X77">
        <v>34</v>
      </c>
    </row>
    <row r="78" spans="1:24" ht="14.25" customHeight="1" x14ac:dyDescent="0.35">
      <c r="E78" s="60"/>
      <c r="W78">
        <v>40</v>
      </c>
      <c r="X78">
        <v>40</v>
      </c>
    </row>
    <row r="79" spans="1:24" ht="14.25" customHeight="1" x14ac:dyDescent="0.35">
      <c r="E79" s="60"/>
    </row>
    <row r="80" spans="1:24" ht="14.25" customHeight="1" x14ac:dyDescent="0.35">
      <c r="E80" s="60"/>
    </row>
    <row r="81" spans="5:5" ht="14.25" customHeight="1" x14ac:dyDescent="0.35">
      <c r="E81" s="60"/>
    </row>
    <row r="82" spans="5:5" ht="14.25" customHeight="1" x14ac:dyDescent="0.35">
      <c r="E82" s="60"/>
    </row>
    <row r="83" spans="5:5" ht="14.25" customHeight="1" x14ac:dyDescent="0.35">
      <c r="E83" s="60"/>
    </row>
    <row r="84" spans="5:5" ht="14.25" customHeight="1" x14ac:dyDescent="0.35">
      <c r="E84" s="60"/>
    </row>
    <row r="85" spans="5:5" ht="14.25" customHeight="1" x14ac:dyDescent="0.35">
      <c r="E85" s="60"/>
    </row>
    <row r="86" spans="5:5" ht="14.25" customHeight="1" x14ac:dyDescent="0.35">
      <c r="E86" s="60"/>
    </row>
    <row r="87" spans="5:5" ht="14.25" customHeight="1" x14ac:dyDescent="0.35">
      <c r="E87" s="60"/>
    </row>
    <row r="88" spans="5:5" ht="14.25" customHeight="1" x14ac:dyDescent="0.35">
      <c r="E88" s="60"/>
    </row>
    <row r="89" spans="5:5" ht="14.25" customHeight="1" x14ac:dyDescent="0.35">
      <c r="E89" s="60"/>
    </row>
    <row r="90" spans="5:5" ht="14.25" customHeight="1" x14ac:dyDescent="0.35">
      <c r="E90" s="60"/>
    </row>
    <row r="91" spans="5:5" ht="14.25" customHeight="1" x14ac:dyDescent="0.35">
      <c r="E91" s="60"/>
    </row>
    <row r="92" spans="5:5" ht="14.25" customHeight="1" x14ac:dyDescent="0.35">
      <c r="E92" s="60"/>
    </row>
    <row r="93" spans="5:5" ht="14.25" customHeight="1" x14ac:dyDescent="0.35">
      <c r="E93" s="60"/>
    </row>
    <row r="94" spans="5:5" ht="14.25" customHeight="1" x14ac:dyDescent="0.35">
      <c r="E94" s="60"/>
    </row>
    <row r="95" spans="5:5" ht="14.25" customHeight="1" x14ac:dyDescent="0.35">
      <c r="E95" s="60"/>
    </row>
    <row r="96" spans="5:5" ht="14.25" customHeight="1" x14ac:dyDescent="0.35">
      <c r="E96" s="60"/>
    </row>
    <row r="97" spans="5:5" ht="14.25" customHeight="1" x14ac:dyDescent="0.35">
      <c r="E97" s="60"/>
    </row>
    <row r="98" spans="5:5" ht="14.25" customHeight="1" x14ac:dyDescent="0.35">
      <c r="E98" s="60"/>
    </row>
    <row r="99" spans="5:5" ht="14.25" customHeight="1" x14ac:dyDescent="0.35">
      <c r="E99" s="60"/>
    </row>
    <row r="100" spans="5:5" ht="14.25" customHeight="1" x14ac:dyDescent="0.35">
      <c r="E100" s="60"/>
    </row>
    <row r="101" spans="5:5" ht="14.25" customHeight="1" x14ac:dyDescent="0.35">
      <c r="E101" s="60"/>
    </row>
    <row r="102" spans="5:5" ht="14.25" customHeight="1" x14ac:dyDescent="0.35">
      <c r="E102" s="60"/>
    </row>
    <row r="103" spans="5:5" ht="14.25" customHeight="1" x14ac:dyDescent="0.35">
      <c r="E103" s="60"/>
    </row>
    <row r="104" spans="5:5" ht="14.25" customHeight="1" x14ac:dyDescent="0.35">
      <c r="E104" s="60"/>
    </row>
    <row r="105" spans="5:5" ht="14.25" customHeight="1" x14ac:dyDescent="0.35">
      <c r="E105" s="60"/>
    </row>
    <row r="106" spans="5:5" ht="14.25" customHeight="1" x14ac:dyDescent="0.35">
      <c r="E106" s="60"/>
    </row>
    <row r="107" spans="5:5" ht="14.25" customHeight="1" x14ac:dyDescent="0.35">
      <c r="E107" s="60"/>
    </row>
    <row r="108" spans="5:5" ht="14.25" customHeight="1" x14ac:dyDescent="0.35">
      <c r="E108" s="60"/>
    </row>
    <row r="109" spans="5:5" ht="14.25" customHeight="1" x14ac:dyDescent="0.35">
      <c r="E109" s="60"/>
    </row>
    <row r="110" spans="5:5" ht="14.25" customHeight="1" x14ac:dyDescent="0.35">
      <c r="E110" s="60"/>
    </row>
    <row r="111" spans="5:5" ht="14.25" customHeight="1" x14ac:dyDescent="0.35">
      <c r="E111" s="60"/>
    </row>
    <row r="112" spans="5:5" ht="14.25" customHeight="1" x14ac:dyDescent="0.35">
      <c r="E112" s="60"/>
    </row>
    <row r="113" spans="5:5" ht="14.25" customHeight="1" x14ac:dyDescent="0.35">
      <c r="E113" s="60"/>
    </row>
    <row r="114" spans="5:5" ht="14.25" customHeight="1" x14ac:dyDescent="0.35">
      <c r="E114" s="60"/>
    </row>
    <row r="115" spans="5:5" ht="14.25" customHeight="1" x14ac:dyDescent="0.35">
      <c r="E115" s="60"/>
    </row>
    <row r="116" spans="5:5" ht="14.25" customHeight="1" x14ac:dyDescent="0.35">
      <c r="E116" s="60"/>
    </row>
    <row r="117" spans="5:5" ht="14.25" customHeight="1" x14ac:dyDescent="0.35">
      <c r="E117" s="60"/>
    </row>
    <row r="118" spans="5:5" ht="14.25" customHeight="1" x14ac:dyDescent="0.35">
      <c r="E118" s="60"/>
    </row>
    <row r="119" spans="5:5" ht="14.25" customHeight="1" x14ac:dyDescent="0.35">
      <c r="E119" s="60"/>
    </row>
    <row r="120" spans="5:5" ht="14.25" customHeight="1" x14ac:dyDescent="0.35">
      <c r="E120" s="60"/>
    </row>
    <row r="121" spans="5:5" ht="14.25" customHeight="1" x14ac:dyDescent="0.35">
      <c r="E121" s="60"/>
    </row>
    <row r="122" spans="5:5" ht="14.25" customHeight="1" x14ac:dyDescent="0.35">
      <c r="E122" s="60"/>
    </row>
    <row r="123" spans="5:5" ht="14.25" customHeight="1" x14ac:dyDescent="0.35">
      <c r="E123" s="60"/>
    </row>
    <row r="124" spans="5:5" ht="14.25" customHeight="1" x14ac:dyDescent="0.35">
      <c r="E124" s="60"/>
    </row>
    <row r="125" spans="5:5" ht="14.25" customHeight="1" x14ac:dyDescent="0.35">
      <c r="E125" s="60"/>
    </row>
    <row r="126" spans="5:5" ht="14.25" customHeight="1" x14ac:dyDescent="0.35">
      <c r="E126" s="60"/>
    </row>
    <row r="127" spans="5:5" ht="14.25" customHeight="1" x14ac:dyDescent="0.35">
      <c r="E127" s="60"/>
    </row>
    <row r="128" spans="5:5" ht="14.25" customHeight="1" x14ac:dyDescent="0.35">
      <c r="E128" s="60"/>
    </row>
    <row r="129" spans="5:5" ht="14.25" customHeight="1" x14ac:dyDescent="0.35">
      <c r="E129" s="60"/>
    </row>
    <row r="130" spans="5:5" ht="14.25" customHeight="1" x14ac:dyDescent="0.35">
      <c r="E130" s="60"/>
    </row>
    <row r="131" spans="5:5" ht="14.25" customHeight="1" x14ac:dyDescent="0.35">
      <c r="E131" s="60"/>
    </row>
    <row r="132" spans="5:5" ht="14.25" customHeight="1" x14ac:dyDescent="0.35">
      <c r="E132" s="60"/>
    </row>
    <row r="133" spans="5:5" ht="14.25" customHeight="1" x14ac:dyDescent="0.35">
      <c r="E133" s="60"/>
    </row>
    <row r="134" spans="5:5" ht="14.25" customHeight="1" x14ac:dyDescent="0.35">
      <c r="E134" s="60"/>
    </row>
    <row r="135" spans="5:5" ht="14.25" customHeight="1" x14ac:dyDescent="0.35">
      <c r="E135" s="60"/>
    </row>
    <row r="136" spans="5:5" ht="14.25" customHeight="1" x14ac:dyDescent="0.35">
      <c r="E136" s="60"/>
    </row>
    <row r="137" spans="5:5" ht="14.25" customHeight="1" x14ac:dyDescent="0.35">
      <c r="E137" s="60"/>
    </row>
    <row r="138" spans="5:5" ht="14.25" customHeight="1" x14ac:dyDescent="0.35">
      <c r="E138" s="60"/>
    </row>
    <row r="139" spans="5:5" ht="14.25" customHeight="1" x14ac:dyDescent="0.35">
      <c r="E139" s="60"/>
    </row>
    <row r="140" spans="5:5" ht="14.25" customHeight="1" x14ac:dyDescent="0.35">
      <c r="E140" s="60"/>
    </row>
    <row r="141" spans="5:5" ht="14.25" customHeight="1" x14ac:dyDescent="0.35">
      <c r="E141" s="60"/>
    </row>
    <row r="142" spans="5:5" ht="14.25" customHeight="1" x14ac:dyDescent="0.35">
      <c r="E142" s="60"/>
    </row>
    <row r="143" spans="5:5" ht="14.25" customHeight="1" x14ac:dyDescent="0.35">
      <c r="E143" s="60"/>
    </row>
    <row r="144" spans="5:5" ht="14.25" customHeight="1" x14ac:dyDescent="0.35">
      <c r="E144" s="60"/>
    </row>
    <row r="145" spans="5:5" ht="14.25" customHeight="1" x14ac:dyDescent="0.35">
      <c r="E145" s="60"/>
    </row>
    <row r="146" spans="5:5" ht="14.25" customHeight="1" x14ac:dyDescent="0.35">
      <c r="E146" s="60"/>
    </row>
    <row r="147" spans="5:5" ht="14.25" customHeight="1" x14ac:dyDescent="0.35">
      <c r="E147" s="60"/>
    </row>
    <row r="148" spans="5:5" ht="14.25" customHeight="1" x14ac:dyDescent="0.35">
      <c r="E148" s="60"/>
    </row>
    <row r="149" spans="5:5" ht="14.25" customHeight="1" x14ac:dyDescent="0.35">
      <c r="E149" s="60"/>
    </row>
    <row r="150" spans="5:5" ht="14.25" customHeight="1" x14ac:dyDescent="0.35">
      <c r="E150" s="60"/>
    </row>
    <row r="151" spans="5:5" ht="14.25" customHeight="1" x14ac:dyDescent="0.35">
      <c r="E151" s="60"/>
    </row>
    <row r="152" spans="5:5" ht="14.25" customHeight="1" x14ac:dyDescent="0.35">
      <c r="E152" s="60"/>
    </row>
    <row r="153" spans="5:5" ht="14.25" customHeight="1" x14ac:dyDescent="0.35">
      <c r="E153" s="60"/>
    </row>
    <row r="154" spans="5:5" ht="14.25" customHeight="1" x14ac:dyDescent="0.35">
      <c r="E154" s="60"/>
    </row>
    <row r="155" spans="5:5" ht="14.25" customHeight="1" x14ac:dyDescent="0.35">
      <c r="E155" s="60"/>
    </row>
    <row r="156" spans="5:5" ht="14.25" customHeight="1" x14ac:dyDescent="0.35">
      <c r="E156" s="60"/>
    </row>
    <row r="157" spans="5:5" ht="14.25" customHeight="1" x14ac:dyDescent="0.35">
      <c r="E157" s="60"/>
    </row>
    <row r="158" spans="5:5" ht="14.25" customHeight="1" x14ac:dyDescent="0.35">
      <c r="E158" s="60"/>
    </row>
    <row r="159" spans="5:5" ht="14.25" customHeight="1" x14ac:dyDescent="0.35">
      <c r="E159" s="60"/>
    </row>
    <row r="160" spans="5:5" ht="14.25" customHeight="1" x14ac:dyDescent="0.35">
      <c r="E160" s="60"/>
    </row>
    <row r="161" spans="5:5" ht="14.25" customHeight="1" x14ac:dyDescent="0.35">
      <c r="E161" s="60"/>
    </row>
    <row r="162" spans="5:5" ht="14.25" customHeight="1" x14ac:dyDescent="0.35">
      <c r="E162" s="60"/>
    </row>
    <row r="163" spans="5:5" ht="14.25" customHeight="1" x14ac:dyDescent="0.35">
      <c r="E163" s="60"/>
    </row>
    <row r="164" spans="5:5" ht="14.25" customHeight="1" x14ac:dyDescent="0.35">
      <c r="E164" s="60"/>
    </row>
    <row r="165" spans="5:5" ht="14.25" customHeight="1" x14ac:dyDescent="0.35">
      <c r="E165" s="60"/>
    </row>
    <row r="166" spans="5:5" ht="14.25" customHeight="1" x14ac:dyDescent="0.35">
      <c r="E166" s="60"/>
    </row>
    <row r="167" spans="5:5" ht="14.25" customHeight="1" x14ac:dyDescent="0.35">
      <c r="E167" s="60"/>
    </row>
    <row r="168" spans="5:5" ht="14.25" customHeight="1" x14ac:dyDescent="0.35">
      <c r="E168" s="60"/>
    </row>
    <row r="169" spans="5:5" ht="14.25" customHeight="1" x14ac:dyDescent="0.35">
      <c r="E169" s="60"/>
    </row>
    <row r="170" spans="5:5" ht="14.25" customHeight="1" x14ac:dyDescent="0.35">
      <c r="E170" s="60"/>
    </row>
    <row r="171" spans="5:5" ht="14.25" customHeight="1" x14ac:dyDescent="0.35">
      <c r="E171" s="60"/>
    </row>
    <row r="172" spans="5:5" ht="14.25" customHeight="1" x14ac:dyDescent="0.35">
      <c r="E172" s="60"/>
    </row>
    <row r="173" spans="5:5" ht="14.25" customHeight="1" x14ac:dyDescent="0.35">
      <c r="E173" s="60"/>
    </row>
    <row r="174" spans="5:5" ht="14.25" customHeight="1" x14ac:dyDescent="0.35">
      <c r="E174" s="60"/>
    </row>
    <row r="175" spans="5:5" ht="14.25" customHeight="1" x14ac:dyDescent="0.35">
      <c r="E175" s="60"/>
    </row>
    <row r="176" spans="5:5" ht="14.25" customHeight="1" x14ac:dyDescent="0.35">
      <c r="E176" s="60"/>
    </row>
    <row r="177" spans="5:5" ht="14.25" customHeight="1" x14ac:dyDescent="0.35">
      <c r="E177" s="60"/>
    </row>
    <row r="178" spans="5:5" ht="14.25" customHeight="1" x14ac:dyDescent="0.35">
      <c r="E178" s="60"/>
    </row>
    <row r="179" spans="5:5" ht="14.25" customHeight="1" x14ac:dyDescent="0.35">
      <c r="E179" s="60"/>
    </row>
    <row r="180" spans="5:5" ht="14.25" customHeight="1" x14ac:dyDescent="0.35">
      <c r="E180" s="60"/>
    </row>
    <row r="181" spans="5:5" ht="14.25" customHeight="1" x14ac:dyDescent="0.35">
      <c r="E181" s="60"/>
    </row>
    <row r="182" spans="5:5" ht="14.25" customHeight="1" x14ac:dyDescent="0.35">
      <c r="E182" s="60"/>
    </row>
    <row r="183" spans="5:5" ht="14.25" customHeight="1" x14ac:dyDescent="0.35">
      <c r="E183" s="60"/>
    </row>
    <row r="184" spans="5:5" ht="14.25" customHeight="1" x14ac:dyDescent="0.35">
      <c r="E184" s="60"/>
    </row>
    <row r="185" spans="5:5" ht="14.25" customHeight="1" x14ac:dyDescent="0.35">
      <c r="E185" s="60"/>
    </row>
    <row r="186" spans="5:5" ht="14.25" customHeight="1" x14ac:dyDescent="0.35">
      <c r="E186" s="60"/>
    </row>
    <row r="187" spans="5:5" ht="14.25" customHeight="1" x14ac:dyDescent="0.35">
      <c r="E187" s="60"/>
    </row>
    <row r="188" spans="5:5" ht="14.25" customHeight="1" x14ac:dyDescent="0.35">
      <c r="E188" s="60"/>
    </row>
    <row r="189" spans="5:5" ht="14.25" customHeight="1" x14ac:dyDescent="0.35">
      <c r="E189" s="60"/>
    </row>
    <row r="190" spans="5:5" ht="14.25" customHeight="1" x14ac:dyDescent="0.35">
      <c r="E190" s="60"/>
    </row>
    <row r="191" spans="5:5" ht="14.25" customHeight="1" x14ac:dyDescent="0.35">
      <c r="E191" s="60"/>
    </row>
    <row r="192" spans="5:5" ht="14.25" customHeight="1" x14ac:dyDescent="0.35">
      <c r="E192" s="60"/>
    </row>
    <row r="193" spans="5:5" ht="14.25" customHeight="1" x14ac:dyDescent="0.35">
      <c r="E193" s="60"/>
    </row>
    <row r="194" spans="5:5" ht="14.25" customHeight="1" x14ac:dyDescent="0.35">
      <c r="E194" s="60"/>
    </row>
    <row r="195" spans="5:5" ht="14.25" customHeight="1" x14ac:dyDescent="0.35">
      <c r="E195" s="60"/>
    </row>
    <row r="196" spans="5:5" ht="14.25" customHeight="1" x14ac:dyDescent="0.35">
      <c r="E196" s="60"/>
    </row>
    <row r="197" spans="5:5" ht="14.25" customHeight="1" x14ac:dyDescent="0.35">
      <c r="E197" s="60"/>
    </row>
    <row r="198" spans="5:5" ht="14.25" customHeight="1" x14ac:dyDescent="0.35">
      <c r="E198" s="60"/>
    </row>
    <row r="199" spans="5:5" ht="14.25" customHeight="1" x14ac:dyDescent="0.35">
      <c r="E199" s="60"/>
    </row>
    <row r="200" spans="5:5" ht="14.25" customHeight="1" x14ac:dyDescent="0.35">
      <c r="E200" s="60"/>
    </row>
    <row r="201" spans="5:5" ht="14.25" customHeight="1" x14ac:dyDescent="0.35">
      <c r="E201" s="60"/>
    </row>
    <row r="202" spans="5:5" ht="14.25" customHeight="1" x14ac:dyDescent="0.35">
      <c r="E202" s="60"/>
    </row>
    <row r="203" spans="5:5" ht="14.25" customHeight="1" x14ac:dyDescent="0.35">
      <c r="E203" s="60"/>
    </row>
    <row r="204" spans="5:5" ht="14.25" customHeight="1" x14ac:dyDescent="0.35">
      <c r="E204" s="60"/>
    </row>
    <row r="205" spans="5:5" ht="14.25" customHeight="1" x14ac:dyDescent="0.35">
      <c r="E205" s="60"/>
    </row>
    <row r="206" spans="5:5" ht="14.25" customHeight="1" x14ac:dyDescent="0.35">
      <c r="E206" s="60"/>
    </row>
    <row r="207" spans="5:5" ht="14.25" customHeight="1" x14ac:dyDescent="0.35">
      <c r="E207" s="60"/>
    </row>
    <row r="208" spans="5:5" ht="14.25" customHeight="1" x14ac:dyDescent="0.35">
      <c r="E208" s="60"/>
    </row>
    <row r="209" spans="5:5" ht="14.25" customHeight="1" x14ac:dyDescent="0.35">
      <c r="E209" s="60"/>
    </row>
    <row r="210" spans="5:5" ht="14.25" customHeight="1" x14ac:dyDescent="0.35">
      <c r="E210" s="60"/>
    </row>
    <row r="211" spans="5:5" ht="14.25" customHeight="1" x14ac:dyDescent="0.35">
      <c r="E211" s="60"/>
    </row>
    <row r="212" spans="5:5" ht="14.25" customHeight="1" x14ac:dyDescent="0.35">
      <c r="E212" s="60"/>
    </row>
    <row r="213" spans="5:5" ht="14.25" customHeight="1" x14ac:dyDescent="0.35">
      <c r="E213" s="60"/>
    </row>
    <row r="214" spans="5:5" ht="14.25" customHeight="1" x14ac:dyDescent="0.35">
      <c r="E214" s="60"/>
    </row>
    <row r="215" spans="5:5" ht="14.25" customHeight="1" x14ac:dyDescent="0.35">
      <c r="E215" s="60"/>
    </row>
    <row r="216" spans="5:5" ht="14.25" customHeight="1" x14ac:dyDescent="0.35">
      <c r="E216" s="60"/>
    </row>
    <row r="217" spans="5:5" ht="14.25" customHeight="1" x14ac:dyDescent="0.35">
      <c r="E217" s="60"/>
    </row>
    <row r="218" spans="5:5" ht="14.25" customHeight="1" x14ac:dyDescent="0.35">
      <c r="E218" s="60"/>
    </row>
    <row r="219" spans="5:5" ht="14.25" customHeight="1" x14ac:dyDescent="0.35">
      <c r="E219" s="60"/>
    </row>
    <row r="220" spans="5:5" ht="14.25" customHeight="1" x14ac:dyDescent="0.35">
      <c r="E220" s="60"/>
    </row>
    <row r="221" spans="5:5" ht="14.25" customHeight="1" x14ac:dyDescent="0.35">
      <c r="E221" s="60"/>
    </row>
    <row r="222" spans="5:5" ht="14.25" customHeight="1" x14ac:dyDescent="0.35">
      <c r="E222" s="60"/>
    </row>
    <row r="223" spans="5:5" ht="14.25" customHeight="1" x14ac:dyDescent="0.35">
      <c r="E223" s="60"/>
    </row>
    <row r="224" spans="5:5" ht="14.25" customHeight="1" x14ac:dyDescent="0.35">
      <c r="E224" s="60"/>
    </row>
    <row r="225" spans="5:5" ht="14.25" customHeight="1" x14ac:dyDescent="0.35">
      <c r="E225" s="60"/>
    </row>
    <row r="226" spans="5:5" ht="14.25" customHeight="1" x14ac:dyDescent="0.35">
      <c r="E226" s="60"/>
    </row>
    <row r="227" spans="5:5" ht="14.25" customHeight="1" x14ac:dyDescent="0.35">
      <c r="E227" s="60"/>
    </row>
    <row r="228" spans="5:5" ht="14.25" customHeight="1" x14ac:dyDescent="0.35">
      <c r="E228" s="60"/>
    </row>
    <row r="229" spans="5:5" ht="14.25" customHeight="1" x14ac:dyDescent="0.35">
      <c r="E229" s="60"/>
    </row>
    <row r="230" spans="5:5" ht="14.25" customHeight="1" x14ac:dyDescent="0.35">
      <c r="E230" s="60"/>
    </row>
    <row r="231" spans="5:5" ht="14.25" customHeight="1" x14ac:dyDescent="0.35">
      <c r="E231" s="60"/>
    </row>
    <row r="232" spans="5:5" ht="14.25" customHeight="1" x14ac:dyDescent="0.35">
      <c r="E232" s="60"/>
    </row>
    <row r="233" spans="5:5" ht="14.25" customHeight="1" x14ac:dyDescent="0.35">
      <c r="E233" s="60"/>
    </row>
    <row r="234" spans="5:5" ht="14.25" customHeight="1" x14ac:dyDescent="0.35">
      <c r="E234" s="60"/>
    </row>
    <row r="235" spans="5:5" ht="14.25" customHeight="1" x14ac:dyDescent="0.35">
      <c r="E235" s="60"/>
    </row>
    <row r="236" spans="5:5" ht="14.25" customHeight="1" x14ac:dyDescent="0.35">
      <c r="E236" s="60"/>
    </row>
    <row r="237" spans="5:5" ht="14.25" customHeight="1" x14ac:dyDescent="0.35">
      <c r="E237" s="60"/>
    </row>
    <row r="238" spans="5:5" ht="14.25" customHeight="1" x14ac:dyDescent="0.35">
      <c r="E238" s="60"/>
    </row>
    <row r="239" spans="5:5" ht="14.25" customHeight="1" x14ac:dyDescent="0.35">
      <c r="E239" s="60"/>
    </row>
    <row r="240" spans="5:5" ht="14.25" customHeight="1" x14ac:dyDescent="0.35">
      <c r="E240" s="60"/>
    </row>
    <row r="241" spans="5:5" ht="14.25" customHeight="1" x14ac:dyDescent="0.35">
      <c r="E241" s="60"/>
    </row>
    <row r="242" spans="5:5" ht="14.25" customHeight="1" x14ac:dyDescent="0.35">
      <c r="E242" s="60"/>
    </row>
    <row r="243" spans="5:5" ht="14.25" customHeight="1" x14ac:dyDescent="0.35">
      <c r="E243" s="60"/>
    </row>
    <row r="244" spans="5:5" ht="14.25" customHeight="1" x14ac:dyDescent="0.35">
      <c r="E244" s="60"/>
    </row>
    <row r="245" spans="5:5" ht="14.25" customHeight="1" x14ac:dyDescent="0.35">
      <c r="E245" s="60"/>
    </row>
    <row r="246" spans="5:5" ht="14.25" customHeight="1" x14ac:dyDescent="0.35">
      <c r="E246" s="60"/>
    </row>
    <row r="247" spans="5:5" ht="14.25" customHeight="1" x14ac:dyDescent="0.35">
      <c r="E247" s="60"/>
    </row>
    <row r="248" spans="5:5" ht="14.25" customHeight="1" x14ac:dyDescent="0.35">
      <c r="E248" s="60"/>
    </row>
    <row r="249" spans="5:5" ht="14.25" customHeight="1" x14ac:dyDescent="0.35">
      <c r="E249" s="60"/>
    </row>
    <row r="250" spans="5:5" ht="14.25" customHeight="1" x14ac:dyDescent="0.35">
      <c r="E250" s="60"/>
    </row>
    <row r="251" spans="5:5" ht="14.25" customHeight="1" x14ac:dyDescent="0.35">
      <c r="E251" s="60"/>
    </row>
    <row r="252" spans="5:5" ht="14.25" customHeight="1" x14ac:dyDescent="0.35">
      <c r="E252" s="60"/>
    </row>
    <row r="253" spans="5:5" ht="14.25" customHeight="1" x14ac:dyDescent="0.35">
      <c r="E253" s="60"/>
    </row>
    <row r="254" spans="5:5" ht="14.25" customHeight="1" x14ac:dyDescent="0.35">
      <c r="E254" s="60"/>
    </row>
    <row r="255" spans="5:5" ht="14.25" customHeight="1" x14ac:dyDescent="0.35">
      <c r="E255" s="60"/>
    </row>
    <row r="256" spans="5:5" ht="14.25" customHeight="1" x14ac:dyDescent="0.35">
      <c r="E256" s="60"/>
    </row>
    <row r="257" spans="5:5" ht="14.25" customHeight="1" x14ac:dyDescent="0.35">
      <c r="E257" s="60"/>
    </row>
    <row r="258" spans="5:5" ht="14.25" customHeight="1" x14ac:dyDescent="0.35">
      <c r="E258" s="60"/>
    </row>
    <row r="259" spans="5:5" ht="14.25" customHeight="1" x14ac:dyDescent="0.35">
      <c r="E259" s="60"/>
    </row>
    <row r="260" spans="5:5" ht="14.25" customHeight="1" x14ac:dyDescent="0.35">
      <c r="E260" s="60"/>
    </row>
    <row r="261" spans="5:5" ht="14.25" customHeight="1" x14ac:dyDescent="0.35">
      <c r="E261" s="60"/>
    </row>
    <row r="262" spans="5:5" ht="14.25" customHeight="1" x14ac:dyDescent="0.35">
      <c r="E262" s="60"/>
    </row>
    <row r="263" spans="5:5" ht="14.25" customHeight="1" x14ac:dyDescent="0.35">
      <c r="E263" s="60"/>
    </row>
    <row r="264" spans="5:5" ht="14.25" customHeight="1" x14ac:dyDescent="0.35">
      <c r="E264" s="60"/>
    </row>
    <row r="265" spans="5:5" ht="15.75" customHeight="1" x14ac:dyDescent="0.35">
      <c r="E265" s="60"/>
    </row>
    <row r="266" spans="5:5" ht="15.75" customHeight="1" x14ac:dyDescent="0.35">
      <c r="E266" s="60"/>
    </row>
    <row r="267" spans="5:5" ht="15.75" customHeight="1" x14ac:dyDescent="0.35">
      <c r="E267" s="60"/>
    </row>
    <row r="268" spans="5:5" ht="15.75" customHeight="1" x14ac:dyDescent="0.35">
      <c r="E268" s="60"/>
    </row>
    <row r="269" spans="5:5" ht="15.75" customHeight="1" x14ac:dyDescent="0.35">
      <c r="E269" s="60"/>
    </row>
    <row r="270" spans="5:5" ht="15.75" customHeight="1" x14ac:dyDescent="0.35">
      <c r="E270" s="60"/>
    </row>
    <row r="271" spans="5:5" ht="15.75" customHeight="1" x14ac:dyDescent="0.35">
      <c r="E271" s="60"/>
    </row>
    <row r="272" spans="5:5" ht="15.75" customHeight="1" x14ac:dyDescent="0.35">
      <c r="E272" s="60"/>
    </row>
    <row r="273" spans="5:5" ht="15.75" customHeight="1" x14ac:dyDescent="0.35">
      <c r="E273" s="60"/>
    </row>
    <row r="274" spans="5:5" ht="15.75" customHeight="1" x14ac:dyDescent="0.35">
      <c r="E274" s="60"/>
    </row>
    <row r="275" spans="5:5" ht="15.75" customHeight="1" x14ac:dyDescent="0.35">
      <c r="E275" s="60"/>
    </row>
    <row r="276" spans="5:5" ht="15.75" customHeight="1" x14ac:dyDescent="0.35">
      <c r="E276" s="60"/>
    </row>
    <row r="277" spans="5:5" ht="15.75" customHeight="1" x14ac:dyDescent="0.35">
      <c r="E277" s="60"/>
    </row>
    <row r="278" spans="5:5" ht="15.75" customHeight="1" x14ac:dyDescent="0.35">
      <c r="E278" s="60"/>
    </row>
    <row r="279" spans="5:5" ht="15.75" customHeight="1" x14ac:dyDescent="0.35">
      <c r="E279" s="60"/>
    </row>
    <row r="280" spans="5:5" ht="15.75" customHeight="1" x14ac:dyDescent="0.35">
      <c r="E280" s="60"/>
    </row>
    <row r="281" spans="5:5" ht="15.75" customHeight="1" x14ac:dyDescent="0.35">
      <c r="E281" s="60"/>
    </row>
    <row r="282" spans="5:5" ht="15.75" customHeight="1" x14ac:dyDescent="0.35">
      <c r="E282" s="60"/>
    </row>
    <row r="283" spans="5:5" ht="15.75" customHeight="1" x14ac:dyDescent="0.35">
      <c r="E283" s="60"/>
    </row>
    <row r="284" spans="5:5" ht="15.75" customHeight="1" x14ac:dyDescent="0.35">
      <c r="E284" s="60"/>
    </row>
    <row r="285" spans="5:5" ht="15.75" customHeight="1" x14ac:dyDescent="0.35">
      <c r="E285" s="60"/>
    </row>
    <row r="286" spans="5:5" ht="15.75" customHeight="1" x14ac:dyDescent="0.35">
      <c r="E286" s="60"/>
    </row>
    <row r="287" spans="5:5" ht="15.75" customHeight="1" x14ac:dyDescent="0.35">
      <c r="E287" s="60"/>
    </row>
    <row r="288" spans="5:5" ht="15.75" customHeight="1" x14ac:dyDescent="0.35">
      <c r="E288" s="60"/>
    </row>
    <row r="289" spans="5:5" ht="15.75" customHeight="1" x14ac:dyDescent="0.35">
      <c r="E289" s="60"/>
    </row>
    <row r="290" spans="5:5" ht="15.75" customHeight="1" x14ac:dyDescent="0.35">
      <c r="E290" s="60"/>
    </row>
    <row r="291" spans="5:5" ht="15.75" customHeight="1" x14ac:dyDescent="0.35">
      <c r="E291" s="60"/>
    </row>
    <row r="292" spans="5:5" ht="15.75" customHeight="1" x14ac:dyDescent="0.35">
      <c r="E292" s="60"/>
    </row>
    <row r="293" spans="5:5" ht="15.75" customHeight="1" x14ac:dyDescent="0.35">
      <c r="E293" s="60"/>
    </row>
    <row r="294" spans="5:5" ht="15.75" customHeight="1" x14ac:dyDescent="0.35">
      <c r="E294" s="60"/>
    </row>
    <row r="295" spans="5:5" ht="15.75" customHeight="1" x14ac:dyDescent="0.35">
      <c r="E295" s="60"/>
    </row>
    <row r="296" spans="5:5" ht="15.75" customHeight="1" x14ac:dyDescent="0.35">
      <c r="E296" s="60"/>
    </row>
    <row r="297" spans="5:5" ht="15.75" customHeight="1" x14ac:dyDescent="0.35">
      <c r="E297" s="60"/>
    </row>
    <row r="298" spans="5:5" ht="15.75" customHeight="1" x14ac:dyDescent="0.35">
      <c r="E298" s="60"/>
    </row>
    <row r="299" spans="5:5" ht="15.75" customHeight="1" x14ac:dyDescent="0.35">
      <c r="E299" s="60"/>
    </row>
    <row r="300" spans="5:5" ht="15.75" customHeight="1" x14ac:dyDescent="0.35">
      <c r="E300" s="60"/>
    </row>
    <row r="301" spans="5:5" ht="15.75" customHeight="1" x14ac:dyDescent="0.35">
      <c r="E301" s="60"/>
    </row>
    <row r="302" spans="5:5" ht="15.75" customHeight="1" x14ac:dyDescent="0.35">
      <c r="E302" s="60"/>
    </row>
    <row r="303" spans="5:5" ht="15.75" customHeight="1" x14ac:dyDescent="0.35">
      <c r="E303" s="60"/>
    </row>
    <row r="304" spans="5:5" ht="15.75" customHeight="1" x14ac:dyDescent="0.35">
      <c r="E304" s="60"/>
    </row>
    <row r="305" spans="5:5" ht="15.75" customHeight="1" x14ac:dyDescent="0.35">
      <c r="E305" s="60"/>
    </row>
    <row r="306" spans="5:5" ht="15.75" customHeight="1" x14ac:dyDescent="0.35">
      <c r="E306" s="60"/>
    </row>
    <row r="307" spans="5:5" ht="15.75" customHeight="1" x14ac:dyDescent="0.35">
      <c r="E307" s="60"/>
    </row>
    <row r="308" spans="5:5" ht="15.75" customHeight="1" x14ac:dyDescent="0.35">
      <c r="E308" s="60"/>
    </row>
    <row r="309" spans="5:5" ht="15.75" customHeight="1" x14ac:dyDescent="0.35">
      <c r="E309" s="60"/>
    </row>
    <row r="310" spans="5:5" ht="15.75" customHeight="1" x14ac:dyDescent="0.35">
      <c r="E310" s="60"/>
    </row>
    <row r="311" spans="5:5" ht="15.75" customHeight="1" x14ac:dyDescent="0.35">
      <c r="E311" s="60"/>
    </row>
    <row r="312" spans="5:5" ht="15.75" customHeight="1" x14ac:dyDescent="0.35">
      <c r="E312" s="60"/>
    </row>
    <row r="313" spans="5:5" ht="15.75" customHeight="1" x14ac:dyDescent="0.35">
      <c r="E313" s="60"/>
    </row>
    <row r="314" spans="5:5" ht="15.75" customHeight="1" x14ac:dyDescent="0.35">
      <c r="E314" s="60"/>
    </row>
    <row r="315" spans="5:5" ht="15.75" customHeight="1" x14ac:dyDescent="0.35">
      <c r="E315" s="60"/>
    </row>
    <row r="316" spans="5:5" ht="15.75" customHeight="1" x14ac:dyDescent="0.35">
      <c r="E316" s="60"/>
    </row>
    <row r="317" spans="5:5" ht="15.75" customHeight="1" x14ac:dyDescent="0.35">
      <c r="E317" s="60"/>
    </row>
    <row r="318" spans="5:5" ht="15.75" customHeight="1" x14ac:dyDescent="0.35">
      <c r="E318" s="60"/>
    </row>
    <row r="319" spans="5:5" ht="15.75" customHeight="1" x14ac:dyDescent="0.35">
      <c r="E319" s="60"/>
    </row>
    <row r="320" spans="5:5" ht="15.75" customHeight="1" x14ac:dyDescent="0.35">
      <c r="E320" s="60"/>
    </row>
    <row r="321" spans="5:5" ht="15.75" customHeight="1" x14ac:dyDescent="0.35">
      <c r="E321" s="60"/>
    </row>
    <row r="322" spans="5:5" ht="15.75" customHeight="1" x14ac:dyDescent="0.35">
      <c r="E322" s="60"/>
    </row>
    <row r="323" spans="5:5" ht="15.75" customHeight="1" x14ac:dyDescent="0.35">
      <c r="E323" s="60"/>
    </row>
    <row r="324" spans="5:5" ht="15.75" customHeight="1" x14ac:dyDescent="0.35">
      <c r="E324" s="60"/>
    </row>
    <row r="325" spans="5:5" ht="15.75" customHeight="1" x14ac:dyDescent="0.35">
      <c r="E325" s="60"/>
    </row>
    <row r="326" spans="5:5" ht="15.75" customHeight="1" x14ac:dyDescent="0.35">
      <c r="E326" s="60"/>
    </row>
    <row r="327" spans="5:5" ht="15.75" customHeight="1" x14ac:dyDescent="0.35">
      <c r="E327" s="60"/>
    </row>
    <row r="328" spans="5:5" ht="15.75" customHeight="1" x14ac:dyDescent="0.35">
      <c r="E328" s="60"/>
    </row>
    <row r="329" spans="5:5" ht="15.75" customHeight="1" x14ac:dyDescent="0.35">
      <c r="E329" s="60"/>
    </row>
    <row r="330" spans="5:5" ht="15.75" customHeight="1" x14ac:dyDescent="0.35">
      <c r="E330" s="60"/>
    </row>
    <row r="331" spans="5:5" ht="15.75" customHeight="1" x14ac:dyDescent="0.35">
      <c r="E331" s="60"/>
    </row>
    <row r="332" spans="5:5" ht="15.75" customHeight="1" x14ac:dyDescent="0.35">
      <c r="E332" s="60"/>
    </row>
    <row r="333" spans="5:5" ht="15.75" customHeight="1" x14ac:dyDescent="0.35">
      <c r="E333" s="60"/>
    </row>
    <row r="334" spans="5:5" ht="15.75" customHeight="1" x14ac:dyDescent="0.35">
      <c r="E334" s="60"/>
    </row>
    <row r="335" spans="5:5" ht="15.75" customHeight="1" x14ac:dyDescent="0.35">
      <c r="E335" s="60"/>
    </row>
    <row r="336" spans="5:5" ht="15.75" customHeight="1" x14ac:dyDescent="0.35">
      <c r="E336" s="60"/>
    </row>
    <row r="337" spans="5:5" ht="15.75" customHeight="1" x14ac:dyDescent="0.35">
      <c r="E337" s="60"/>
    </row>
    <row r="338" spans="5:5" ht="15.75" customHeight="1" x14ac:dyDescent="0.35">
      <c r="E338" s="60"/>
    </row>
    <row r="339" spans="5:5" ht="15.75" customHeight="1" x14ac:dyDescent="0.35">
      <c r="E339" s="60"/>
    </row>
    <row r="340" spans="5:5" ht="15.75" customHeight="1" x14ac:dyDescent="0.35">
      <c r="E340" s="60"/>
    </row>
    <row r="341" spans="5:5" ht="15.75" customHeight="1" x14ac:dyDescent="0.35">
      <c r="E341" s="60"/>
    </row>
    <row r="342" spans="5:5" ht="15.75" customHeight="1" x14ac:dyDescent="0.35">
      <c r="E342" s="60"/>
    </row>
    <row r="343" spans="5:5" ht="15.75" customHeight="1" x14ac:dyDescent="0.35">
      <c r="E343" s="60"/>
    </row>
    <row r="344" spans="5:5" ht="15.75" customHeight="1" x14ac:dyDescent="0.35">
      <c r="E344" s="60"/>
    </row>
    <row r="345" spans="5:5" ht="15.75" customHeight="1" x14ac:dyDescent="0.35">
      <c r="E345" s="60"/>
    </row>
    <row r="346" spans="5:5" ht="15.75" customHeight="1" x14ac:dyDescent="0.35">
      <c r="E346" s="60"/>
    </row>
    <row r="347" spans="5:5" ht="15.75" customHeight="1" x14ac:dyDescent="0.35">
      <c r="E347" s="60"/>
    </row>
    <row r="348" spans="5:5" ht="15.75" customHeight="1" x14ac:dyDescent="0.35">
      <c r="E348" s="60"/>
    </row>
    <row r="349" spans="5:5" ht="15.75" customHeight="1" x14ac:dyDescent="0.35">
      <c r="E349" s="60"/>
    </row>
    <row r="350" spans="5:5" ht="15.75" customHeight="1" x14ac:dyDescent="0.35">
      <c r="E350" s="60"/>
    </row>
    <row r="351" spans="5:5" ht="15.75" customHeight="1" x14ac:dyDescent="0.35">
      <c r="E351" s="60"/>
    </row>
    <row r="352" spans="5:5" ht="15.75" customHeight="1" x14ac:dyDescent="0.35">
      <c r="E352" s="60"/>
    </row>
    <row r="353" spans="5:5" ht="15.75" customHeight="1" x14ac:dyDescent="0.35">
      <c r="E353" s="60"/>
    </row>
    <row r="354" spans="5:5" ht="15.75" customHeight="1" x14ac:dyDescent="0.35">
      <c r="E354" s="60"/>
    </row>
    <row r="355" spans="5:5" ht="15.75" customHeight="1" x14ac:dyDescent="0.35">
      <c r="E355" s="60"/>
    </row>
    <row r="356" spans="5:5" ht="15.75" customHeight="1" x14ac:dyDescent="0.35">
      <c r="E356" s="60"/>
    </row>
    <row r="357" spans="5:5" ht="15.75" customHeight="1" x14ac:dyDescent="0.35">
      <c r="E357" s="60"/>
    </row>
    <row r="358" spans="5:5" ht="15.75" customHeight="1" x14ac:dyDescent="0.35">
      <c r="E358" s="60"/>
    </row>
    <row r="359" spans="5:5" ht="15.75" customHeight="1" x14ac:dyDescent="0.35">
      <c r="E359" s="60"/>
    </row>
    <row r="360" spans="5:5" ht="15.75" customHeight="1" x14ac:dyDescent="0.35">
      <c r="E360" s="60"/>
    </row>
    <row r="361" spans="5:5" ht="15.75" customHeight="1" x14ac:dyDescent="0.35">
      <c r="E361" s="60"/>
    </row>
    <row r="362" spans="5:5" ht="15.75" customHeight="1" x14ac:dyDescent="0.35">
      <c r="E362" s="60"/>
    </row>
    <row r="363" spans="5:5" ht="15.75" customHeight="1" x14ac:dyDescent="0.35">
      <c r="E363" s="60"/>
    </row>
    <row r="364" spans="5:5" ht="15.75" customHeight="1" x14ac:dyDescent="0.35">
      <c r="E364" s="60"/>
    </row>
    <row r="365" spans="5:5" ht="15.75" customHeight="1" x14ac:dyDescent="0.35">
      <c r="E365" s="60"/>
    </row>
    <row r="366" spans="5:5" ht="15.75" customHeight="1" x14ac:dyDescent="0.35">
      <c r="E366" s="60"/>
    </row>
    <row r="367" spans="5:5" ht="15.75" customHeight="1" x14ac:dyDescent="0.35">
      <c r="E367" s="60"/>
    </row>
    <row r="368" spans="5:5" ht="15.75" customHeight="1" x14ac:dyDescent="0.35">
      <c r="E368" s="60"/>
    </row>
    <row r="369" spans="5:5" ht="15.75" customHeight="1" x14ac:dyDescent="0.35">
      <c r="E369" s="60"/>
    </row>
    <row r="370" spans="5:5" ht="15.75" customHeight="1" x14ac:dyDescent="0.35">
      <c r="E370" s="60"/>
    </row>
    <row r="371" spans="5:5" ht="15.75" customHeight="1" x14ac:dyDescent="0.35">
      <c r="E371" s="60"/>
    </row>
    <row r="372" spans="5:5" ht="15.75" customHeight="1" x14ac:dyDescent="0.35">
      <c r="E372" s="60"/>
    </row>
    <row r="373" spans="5:5" ht="15.75" customHeight="1" x14ac:dyDescent="0.35">
      <c r="E373" s="60"/>
    </row>
    <row r="374" spans="5:5" ht="15.75" customHeight="1" x14ac:dyDescent="0.35">
      <c r="E374" s="60"/>
    </row>
    <row r="375" spans="5:5" ht="15.75" customHeight="1" x14ac:dyDescent="0.35">
      <c r="E375" s="60"/>
    </row>
    <row r="376" spans="5:5" ht="15.75" customHeight="1" x14ac:dyDescent="0.35">
      <c r="E376" s="60"/>
    </row>
    <row r="377" spans="5:5" ht="15.75" customHeight="1" x14ac:dyDescent="0.35">
      <c r="E377" s="60"/>
    </row>
    <row r="378" spans="5:5" ht="15.75" customHeight="1" x14ac:dyDescent="0.35">
      <c r="E378" s="60"/>
    </row>
    <row r="379" spans="5:5" ht="15.75" customHeight="1" x14ac:dyDescent="0.35">
      <c r="E379" s="60"/>
    </row>
    <row r="380" spans="5:5" ht="15.75" customHeight="1" x14ac:dyDescent="0.35">
      <c r="E380" s="60"/>
    </row>
    <row r="381" spans="5:5" ht="15.75" customHeight="1" x14ac:dyDescent="0.35">
      <c r="E381" s="60"/>
    </row>
    <row r="382" spans="5:5" ht="15.75" customHeight="1" x14ac:dyDescent="0.35">
      <c r="E382" s="60"/>
    </row>
    <row r="383" spans="5:5" ht="15.75" customHeight="1" x14ac:dyDescent="0.35">
      <c r="E383" s="60"/>
    </row>
    <row r="384" spans="5:5" ht="15.75" customHeight="1" x14ac:dyDescent="0.35">
      <c r="E384" s="60"/>
    </row>
    <row r="385" spans="5:5" ht="15.75" customHeight="1" x14ac:dyDescent="0.35">
      <c r="E385" s="60"/>
    </row>
    <row r="386" spans="5:5" ht="15.75" customHeight="1" x14ac:dyDescent="0.35">
      <c r="E386" s="60"/>
    </row>
    <row r="387" spans="5:5" ht="15.75" customHeight="1" x14ac:dyDescent="0.35">
      <c r="E387" s="60"/>
    </row>
    <row r="388" spans="5:5" ht="15.75" customHeight="1" x14ac:dyDescent="0.35">
      <c r="E388" s="60"/>
    </row>
    <row r="389" spans="5:5" ht="15.75" customHeight="1" x14ac:dyDescent="0.35">
      <c r="E389" s="60"/>
    </row>
    <row r="390" spans="5:5" ht="15.75" customHeight="1" x14ac:dyDescent="0.35">
      <c r="E390" s="60"/>
    </row>
    <row r="391" spans="5:5" ht="15.75" customHeight="1" x14ac:dyDescent="0.35">
      <c r="E391" s="60"/>
    </row>
    <row r="392" spans="5:5" ht="15.75" customHeight="1" x14ac:dyDescent="0.35">
      <c r="E392" s="60"/>
    </row>
    <row r="393" spans="5:5" ht="15.75" customHeight="1" x14ac:dyDescent="0.35">
      <c r="E393" s="60"/>
    </row>
    <row r="394" spans="5:5" ht="15.75" customHeight="1" x14ac:dyDescent="0.35">
      <c r="E394" s="60"/>
    </row>
    <row r="395" spans="5:5" ht="15.75" customHeight="1" x14ac:dyDescent="0.35">
      <c r="E395" s="60"/>
    </row>
    <row r="396" spans="5:5" ht="15.75" customHeight="1" x14ac:dyDescent="0.35">
      <c r="E396" s="60"/>
    </row>
    <row r="397" spans="5:5" ht="15.75" customHeight="1" x14ac:dyDescent="0.35">
      <c r="E397" s="60"/>
    </row>
    <row r="398" spans="5:5" ht="15.75" customHeight="1" x14ac:dyDescent="0.35">
      <c r="E398" s="60"/>
    </row>
    <row r="399" spans="5:5" ht="15.75" customHeight="1" x14ac:dyDescent="0.35">
      <c r="E399" s="60"/>
    </row>
    <row r="400" spans="5:5" ht="15.75" customHeight="1" x14ac:dyDescent="0.35">
      <c r="E400" s="60"/>
    </row>
    <row r="401" spans="5:5" ht="15.75" customHeight="1" x14ac:dyDescent="0.35">
      <c r="E401" s="60"/>
    </row>
    <row r="402" spans="5:5" ht="15.75" customHeight="1" x14ac:dyDescent="0.35">
      <c r="E402" s="60"/>
    </row>
    <row r="403" spans="5:5" ht="15.75" customHeight="1" x14ac:dyDescent="0.35">
      <c r="E403" s="60"/>
    </row>
    <row r="404" spans="5:5" ht="15.75" customHeight="1" x14ac:dyDescent="0.35">
      <c r="E404" s="60"/>
    </row>
    <row r="405" spans="5:5" ht="15.75" customHeight="1" x14ac:dyDescent="0.35">
      <c r="E405" s="60"/>
    </row>
    <row r="406" spans="5:5" ht="15.75" customHeight="1" x14ac:dyDescent="0.35">
      <c r="E406" s="60"/>
    </row>
    <row r="407" spans="5:5" ht="15.75" customHeight="1" x14ac:dyDescent="0.35">
      <c r="E407" s="60"/>
    </row>
    <row r="408" spans="5:5" ht="15.75" customHeight="1" x14ac:dyDescent="0.35">
      <c r="E408" s="60"/>
    </row>
    <row r="409" spans="5:5" ht="15.75" customHeight="1" x14ac:dyDescent="0.35">
      <c r="E409" s="60"/>
    </row>
    <row r="410" spans="5:5" ht="15.75" customHeight="1" x14ac:dyDescent="0.35">
      <c r="E410" s="60"/>
    </row>
    <row r="411" spans="5:5" ht="15.75" customHeight="1" x14ac:dyDescent="0.35">
      <c r="E411" s="60"/>
    </row>
    <row r="412" spans="5:5" ht="15.75" customHeight="1" x14ac:dyDescent="0.35">
      <c r="E412" s="60"/>
    </row>
    <row r="413" spans="5:5" ht="15.75" customHeight="1" x14ac:dyDescent="0.35">
      <c r="E413" s="60"/>
    </row>
    <row r="414" spans="5:5" ht="15.75" customHeight="1" x14ac:dyDescent="0.35">
      <c r="E414" s="60"/>
    </row>
    <row r="415" spans="5:5" ht="15.75" customHeight="1" x14ac:dyDescent="0.35">
      <c r="E415" s="60"/>
    </row>
    <row r="416" spans="5:5" ht="15.75" customHeight="1" x14ac:dyDescent="0.35">
      <c r="E416" s="60"/>
    </row>
    <row r="417" spans="5:5" ht="15.75" customHeight="1" x14ac:dyDescent="0.35">
      <c r="E417" s="60"/>
    </row>
    <row r="418" spans="5:5" ht="15.75" customHeight="1" x14ac:dyDescent="0.35">
      <c r="E418" s="60"/>
    </row>
    <row r="419" spans="5:5" ht="15.75" customHeight="1" x14ac:dyDescent="0.35">
      <c r="E419" s="60"/>
    </row>
    <row r="420" spans="5:5" ht="15.75" customHeight="1" x14ac:dyDescent="0.35">
      <c r="E420" s="60"/>
    </row>
    <row r="421" spans="5:5" ht="15.75" customHeight="1" x14ac:dyDescent="0.35">
      <c r="E421" s="60"/>
    </row>
    <row r="422" spans="5:5" ht="15.75" customHeight="1" x14ac:dyDescent="0.35">
      <c r="E422" s="60"/>
    </row>
    <row r="423" spans="5:5" ht="15.75" customHeight="1" x14ac:dyDescent="0.35">
      <c r="E423" s="60"/>
    </row>
    <row r="424" spans="5:5" ht="15.75" customHeight="1" x14ac:dyDescent="0.35">
      <c r="E424" s="60"/>
    </row>
    <row r="425" spans="5:5" ht="15.75" customHeight="1" x14ac:dyDescent="0.35">
      <c r="E425" s="60"/>
    </row>
    <row r="426" spans="5:5" ht="15.75" customHeight="1" x14ac:dyDescent="0.35">
      <c r="E426" s="60"/>
    </row>
    <row r="427" spans="5:5" ht="15.75" customHeight="1" x14ac:dyDescent="0.35">
      <c r="E427" s="60"/>
    </row>
    <row r="428" spans="5:5" ht="15.75" customHeight="1" x14ac:dyDescent="0.35">
      <c r="E428" s="60"/>
    </row>
    <row r="429" spans="5:5" ht="15.75" customHeight="1" x14ac:dyDescent="0.35">
      <c r="E429" s="60"/>
    </row>
    <row r="430" spans="5:5" ht="15.75" customHeight="1" x14ac:dyDescent="0.35">
      <c r="E430" s="60"/>
    </row>
    <row r="431" spans="5:5" ht="15.75" customHeight="1" x14ac:dyDescent="0.35">
      <c r="E431" s="60"/>
    </row>
    <row r="432" spans="5:5" ht="15.75" customHeight="1" x14ac:dyDescent="0.35">
      <c r="E432" s="60"/>
    </row>
    <row r="433" spans="5:5" ht="15.75" customHeight="1" x14ac:dyDescent="0.35">
      <c r="E433" s="60"/>
    </row>
    <row r="434" spans="5:5" ht="15.75" customHeight="1" x14ac:dyDescent="0.35">
      <c r="E434" s="60"/>
    </row>
    <row r="435" spans="5:5" ht="15.75" customHeight="1" x14ac:dyDescent="0.35">
      <c r="E435" s="60"/>
    </row>
    <row r="436" spans="5:5" ht="15.75" customHeight="1" x14ac:dyDescent="0.35">
      <c r="E436" s="60"/>
    </row>
    <row r="437" spans="5:5" ht="15.75" customHeight="1" x14ac:dyDescent="0.35">
      <c r="E437" s="60"/>
    </row>
    <row r="438" spans="5:5" ht="15.75" customHeight="1" x14ac:dyDescent="0.35">
      <c r="E438" s="60"/>
    </row>
    <row r="439" spans="5:5" ht="15.75" customHeight="1" x14ac:dyDescent="0.35">
      <c r="E439" s="60"/>
    </row>
    <row r="440" spans="5:5" ht="15.75" customHeight="1" x14ac:dyDescent="0.35">
      <c r="E440" s="60"/>
    </row>
    <row r="441" spans="5:5" ht="15.75" customHeight="1" x14ac:dyDescent="0.35">
      <c r="E441" s="60"/>
    </row>
    <row r="442" spans="5:5" ht="15.75" customHeight="1" x14ac:dyDescent="0.35">
      <c r="E442" s="60"/>
    </row>
    <row r="443" spans="5:5" ht="15.75" customHeight="1" x14ac:dyDescent="0.35">
      <c r="E443" s="60"/>
    </row>
    <row r="444" spans="5:5" ht="15.75" customHeight="1" x14ac:dyDescent="0.35">
      <c r="E444" s="60"/>
    </row>
    <row r="445" spans="5:5" ht="15.75" customHeight="1" x14ac:dyDescent="0.35">
      <c r="E445" s="60"/>
    </row>
    <row r="446" spans="5:5" ht="15.75" customHeight="1" x14ac:dyDescent="0.35">
      <c r="E446" s="60"/>
    </row>
    <row r="447" spans="5:5" ht="15.75" customHeight="1" x14ac:dyDescent="0.35">
      <c r="E447" s="60"/>
    </row>
    <row r="448" spans="5:5" ht="15.75" customHeight="1" x14ac:dyDescent="0.35">
      <c r="E448" s="60"/>
    </row>
    <row r="449" spans="5:5" ht="15.75" customHeight="1" x14ac:dyDescent="0.35">
      <c r="E449" s="60"/>
    </row>
    <row r="450" spans="5:5" ht="15.75" customHeight="1" x14ac:dyDescent="0.35">
      <c r="E450" s="60"/>
    </row>
    <row r="451" spans="5:5" ht="15.75" customHeight="1" x14ac:dyDescent="0.35">
      <c r="E451" s="60"/>
    </row>
    <row r="452" spans="5:5" ht="15.75" customHeight="1" x14ac:dyDescent="0.35">
      <c r="E452" s="60"/>
    </row>
    <row r="453" spans="5:5" ht="15.75" customHeight="1" x14ac:dyDescent="0.35">
      <c r="E453" s="60"/>
    </row>
    <row r="454" spans="5:5" ht="15.75" customHeight="1" x14ac:dyDescent="0.35">
      <c r="E454" s="60"/>
    </row>
    <row r="455" spans="5:5" ht="15.75" customHeight="1" x14ac:dyDescent="0.35">
      <c r="E455" s="60"/>
    </row>
    <row r="456" spans="5:5" ht="15.75" customHeight="1" x14ac:dyDescent="0.35">
      <c r="E456" s="60"/>
    </row>
    <row r="457" spans="5:5" ht="15.75" customHeight="1" x14ac:dyDescent="0.35">
      <c r="E457" s="60"/>
    </row>
    <row r="458" spans="5:5" ht="15.75" customHeight="1" x14ac:dyDescent="0.35">
      <c r="E458" s="60"/>
    </row>
    <row r="459" spans="5:5" ht="15.75" customHeight="1" x14ac:dyDescent="0.35">
      <c r="E459" s="60"/>
    </row>
    <row r="460" spans="5:5" ht="15.75" customHeight="1" x14ac:dyDescent="0.35">
      <c r="E460" s="60"/>
    </row>
    <row r="461" spans="5:5" ht="15.75" customHeight="1" x14ac:dyDescent="0.35">
      <c r="E461" s="60"/>
    </row>
    <row r="462" spans="5:5" ht="15.75" customHeight="1" x14ac:dyDescent="0.35">
      <c r="E462" s="60"/>
    </row>
    <row r="463" spans="5:5" ht="15.75" customHeight="1" x14ac:dyDescent="0.35">
      <c r="E463" s="60"/>
    </row>
    <row r="464" spans="5:5" ht="15.75" customHeight="1" x14ac:dyDescent="0.35">
      <c r="E464" s="60"/>
    </row>
    <row r="465" spans="5:5" ht="15.75" customHeight="1" x14ac:dyDescent="0.35">
      <c r="E465" s="60"/>
    </row>
    <row r="466" spans="5:5" ht="15.75" customHeight="1" x14ac:dyDescent="0.35">
      <c r="E466" s="60"/>
    </row>
    <row r="467" spans="5:5" ht="15.75" customHeight="1" x14ac:dyDescent="0.35">
      <c r="E467" s="60"/>
    </row>
    <row r="468" spans="5:5" ht="15.75" customHeight="1" x14ac:dyDescent="0.35">
      <c r="E468" s="60"/>
    </row>
    <row r="469" spans="5:5" ht="15.75" customHeight="1" x14ac:dyDescent="0.35">
      <c r="E469" s="60"/>
    </row>
    <row r="470" spans="5:5" ht="15.75" customHeight="1" x14ac:dyDescent="0.35">
      <c r="E470" s="60"/>
    </row>
    <row r="471" spans="5:5" ht="15.75" customHeight="1" x14ac:dyDescent="0.35">
      <c r="E471" s="60"/>
    </row>
    <row r="472" spans="5:5" ht="15.75" customHeight="1" x14ac:dyDescent="0.35">
      <c r="E472" s="60"/>
    </row>
    <row r="473" spans="5:5" ht="15.75" customHeight="1" x14ac:dyDescent="0.35">
      <c r="E473" s="60"/>
    </row>
    <row r="474" spans="5:5" ht="15.75" customHeight="1" x14ac:dyDescent="0.35">
      <c r="E474" s="60"/>
    </row>
    <row r="475" spans="5:5" ht="15.75" customHeight="1" x14ac:dyDescent="0.35">
      <c r="E475" s="60"/>
    </row>
    <row r="476" spans="5:5" ht="15.75" customHeight="1" x14ac:dyDescent="0.35">
      <c r="E476" s="60"/>
    </row>
    <row r="477" spans="5:5" ht="15.75" customHeight="1" x14ac:dyDescent="0.35">
      <c r="E477" s="60"/>
    </row>
    <row r="478" spans="5:5" ht="15.75" customHeight="1" x14ac:dyDescent="0.35">
      <c r="E478" s="60"/>
    </row>
    <row r="479" spans="5:5" ht="15.75" customHeight="1" x14ac:dyDescent="0.35">
      <c r="E479" s="60"/>
    </row>
    <row r="480" spans="5:5" ht="15.75" customHeight="1" x14ac:dyDescent="0.35">
      <c r="E480" s="60"/>
    </row>
    <row r="481" spans="5:5" ht="15.75" customHeight="1" x14ac:dyDescent="0.35">
      <c r="E481" s="60"/>
    </row>
    <row r="482" spans="5:5" ht="15.75" customHeight="1" x14ac:dyDescent="0.35">
      <c r="E482" s="60"/>
    </row>
    <row r="483" spans="5:5" ht="15.75" customHeight="1" x14ac:dyDescent="0.35">
      <c r="E483" s="60"/>
    </row>
    <row r="484" spans="5:5" ht="15.75" customHeight="1" x14ac:dyDescent="0.35">
      <c r="E484" s="60"/>
    </row>
    <row r="485" spans="5:5" ht="15.75" customHeight="1" x14ac:dyDescent="0.35">
      <c r="E485" s="60"/>
    </row>
    <row r="486" spans="5:5" ht="15.75" customHeight="1" x14ac:dyDescent="0.35">
      <c r="E486" s="60"/>
    </row>
    <row r="487" spans="5:5" ht="15.75" customHeight="1" x14ac:dyDescent="0.35">
      <c r="E487" s="60"/>
    </row>
    <row r="488" spans="5:5" ht="15.75" customHeight="1" x14ac:dyDescent="0.35">
      <c r="E488" s="60"/>
    </row>
    <row r="489" spans="5:5" ht="15.75" customHeight="1" x14ac:dyDescent="0.35">
      <c r="E489" s="60"/>
    </row>
    <row r="490" spans="5:5" ht="15.75" customHeight="1" x14ac:dyDescent="0.35">
      <c r="E490" s="60"/>
    </row>
    <row r="491" spans="5:5" ht="15.75" customHeight="1" x14ac:dyDescent="0.35">
      <c r="E491" s="60"/>
    </row>
    <row r="492" spans="5:5" ht="15.75" customHeight="1" x14ac:dyDescent="0.35">
      <c r="E492" s="60"/>
    </row>
    <row r="493" spans="5:5" ht="15.75" customHeight="1" x14ac:dyDescent="0.35">
      <c r="E493" s="60"/>
    </row>
    <row r="494" spans="5:5" ht="15.75" customHeight="1" x14ac:dyDescent="0.35">
      <c r="E494" s="60"/>
    </row>
    <row r="495" spans="5:5" ht="15.75" customHeight="1" x14ac:dyDescent="0.35">
      <c r="E495" s="60"/>
    </row>
    <row r="496" spans="5:5" ht="15.75" customHeight="1" x14ac:dyDescent="0.35">
      <c r="E496" s="60"/>
    </row>
    <row r="497" spans="5:5" ht="15.75" customHeight="1" x14ac:dyDescent="0.35">
      <c r="E497" s="60"/>
    </row>
    <row r="498" spans="5:5" ht="15.75" customHeight="1" x14ac:dyDescent="0.35">
      <c r="E498" s="60"/>
    </row>
    <row r="499" spans="5:5" ht="15.75" customHeight="1" x14ac:dyDescent="0.35">
      <c r="E499" s="60"/>
    </row>
    <row r="500" spans="5:5" ht="15.75" customHeight="1" x14ac:dyDescent="0.35">
      <c r="E500" s="60"/>
    </row>
    <row r="501" spans="5:5" ht="15.75" customHeight="1" x14ac:dyDescent="0.35">
      <c r="E501" s="60"/>
    </row>
    <row r="502" spans="5:5" ht="15.75" customHeight="1" x14ac:dyDescent="0.35">
      <c r="E502" s="60"/>
    </row>
    <row r="503" spans="5:5" ht="15.75" customHeight="1" x14ac:dyDescent="0.35">
      <c r="E503" s="60"/>
    </row>
    <row r="504" spans="5:5" ht="15.75" customHeight="1" x14ac:dyDescent="0.35">
      <c r="E504" s="60"/>
    </row>
    <row r="505" spans="5:5" ht="15.75" customHeight="1" x14ac:dyDescent="0.35">
      <c r="E505" s="60"/>
    </row>
    <row r="506" spans="5:5" ht="15.75" customHeight="1" x14ac:dyDescent="0.35">
      <c r="E506" s="60"/>
    </row>
    <row r="507" spans="5:5" ht="15.75" customHeight="1" x14ac:dyDescent="0.35">
      <c r="E507" s="60"/>
    </row>
    <row r="508" spans="5:5" ht="15.75" customHeight="1" x14ac:dyDescent="0.35">
      <c r="E508" s="60"/>
    </row>
    <row r="509" spans="5:5" ht="15.75" customHeight="1" x14ac:dyDescent="0.35">
      <c r="E509" s="60"/>
    </row>
    <row r="510" spans="5:5" ht="15.75" customHeight="1" x14ac:dyDescent="0.35">
      <c r="E510" s="60"/>
    </row>
    <row r="511" spans="5:5" ht="15.75" customHeight="1" x14ac:dyDescent="0.35">
      <c r="E511" s="60"/>
    </row>
    <row r="512" spans="5:5" ht="15.75" customHeight="1" x14ac:dyDescent="0.35">
      <c r="E512" s="60"/>
    </row>
    <row r="513" spans="5:5" ht="15.75" customHeight="1" x14ac:dyDescent="0.35">
      <c r="E513" s="60"/>
    </row>
    <row r="514" spans="5:5" ht="15.75" customHeight="1" x14ac:dyDescent="0.35">
      <c r="E514" s="60"/>
    </row>
    <row r="515" spans="5:5" ht="15.75" customHeight="1" x14ac:dyDescent="0.35">
      <c r="E515" s="60"/>
    </row>
    <row r="516" spans="5:5" ht="15.75" customHeight="1" x14ac:dyDescent="0.35">
      <c r="E516" s="60"/>
    </row>
    <row r="517" spans="5:5" ht="15.75" customHeight="1" x14ac:dyDescent="0.35">
      <c r="E517" s="60"/>
    </row>
    <row r="518" spans="5:5" ht="15.75" customHeight="1" x14ac:dyDescent="0.35">
      <c r="E518" s="60"/>
    </row>
    <row r="519" spans="5:5" ht="15.75" customHeight="1" x14ac:dyDescent="0.35">
      <c r="E519" s="60"/>
    </row>
    <row r="520" spans="5:5" ht="15.75" customHeight="1" x14ac:dyDescent="0.35">
      <c r="E520" s="60"/>
    </row>
    <row r="521" spans="5:5" ht="15.75" customHeight="1" x14ac:dyDescent="0.35">
      <c r="E521" s="60"/>
    </row>
    <row r="522" spans="5:5" ht="15.75" customHeight="1" x14ac:dyDescent="0.35">
      <c r="E522" s="60"/>
    </row>
    <row r="523" spans="5:5" ht="15.75" customHeight="1" x14ac:dyDescent="0.35">
      <c r="E523" s="60"/>
    </row>
    <row r="524" spans="5:5" ht="15.75" customHeight="1" x14ac:dyDescent="0.35">
      <c r="E524" s="60"/>
    </row>
    <row r="525" spans="5:5" ht="15.75" customHeight="1" x14ac:dyDescent="0.35">
      <c r="E525" s="60"/>
    </row>
    <row r="526" spans="5:5" ht="15.75" customHeight="1" x14ac:dyDescent="0.35">
      <c r="E526" s="60"/>
    </row>
    <row r="527" spans="5:5" ht="15.75" customHeight="1" x14ac:dyDescent="0.35">
      <c r="E527" s="60"/>
    </row>
    <row r="528" spans="5:5" ht="15.75" customHeight="1" x14ac:dyDescent="0.35">
      <c r="E528" s="60"/>
    </row>
    <row r="529" spans="5:5" ht="15.75" customHeight="1" x14ac:dyDescent="0.35">
      <c r="E529" s="60"/>
    </row>
    <row r="530" spans="5:5" ht="15.75" customHeight="1" x14ac:dyDescent="0.35">
      <c r="E530" s="60"/>
    </row>
    <row r="531" spans="5:5" ht="15.75" customHeight="1" x14ac:dyDescent="0.35">
      <c r="E531" s="60"/>
    </row>
    <row r="532" spans="5:5" ht="15.75" customHeight="1" x14ac:dyDescent="0.35">
      <c r="E532" s="60"/>
    </row>
    <row r="533" spans="5:5" ht="15.75" customHeight="1" x14ac:dyDescent="0.35">
      <c r="E533" s="60"/>
    </row>
    <row r="534" spans="5:5" ht="15.75" customHeight="1" x14ac:dyDescent="0.35">
      <c r="E534" s="60"/>
    </row>
    <row r="535" spans="5:5" ht="15.75" customHeight="1" x14ac:dyDescent="0.35">
      <c r="E535" s="60"/>
    </row>
    <row r="536" spans="5:5" ht="15.75" customHeight="1" x14ac:dyDescent="0.35">
      <c r="E536" s="60"/>
    </row>
    <row r="537" spans="5:5" ht="15.75" customHeight="1" x14ac:dyDescent="0.35">
      <c r="E537" s="60"/>
    </row>
    <row r="538" spans="5:5" ht="15.75" customHeight="1" x14ac:dyDescent="0.35">
      <c r="E538" s="60"/>
    </row>
    <row r="539" spans="5:5" ht="15.75" customHeight="1" x14ac:dyDescent="0.35">
      <c r="E539" s="60"/>
    </row>
    <row r="540" spans="5:5" ht="15.75" customHeight="1" x14ac:dyDescent="0.35">
      <c r="E540" s="60"/>
    </row>
    <row r="541" spans="5:5" ht="15.75" customHeight="1" x14ac:dyDescent="0.35">
      <c r="E541" s="60"/>
    </row>
    <row r="542" spans="5:5" ht="15.75" customHeight="1" x14ac:dyDescent="0.35">
      <c r="E542" s="60"/>
    </row>
    <row r="543" spans="5:5" ht="15.75" customHeight="1" x14ac:dyDescent="0.35">
      <c r="E543" s="60"/>
    </row>
    <row r="544" spans="5:5" ht="15.75" customHeight="1" x14ac:dyDescent="0.35">
      <c r="E544" s="60"/>
    </row>
    <row r="545" spans="5:5" ht="15.75" customHeight="1" x14ac:dyDescent="0.35">
      <c r="E545" s="60"/>
    </row>
    <row r="546" spans="5:5" ht="15.75" customHeight="1" x14ac:dyDescent="0.35">
      <c r="E546" s="60"/>
    </row>
    <row r="547" spans="5:5" ht="15.75" customHeight="1" x14ac:dyDescent="0.35">
      <c r="E547" s="60"/>
    </row>
    <row r="548" spans="5:5" ht="15.75" customHeight="1" x14ac:dyDescent="0.35">
      <c r="E548" s="60"/>
    </row>
    <row r="549" spans="5:5" ht="15.75" customHeight="1" x14ac:dyDescent="0.35">
      <c r="E549" s="60"/>
    </row>
    <row r="550" spans="5:5" ht="15.75" customHeight="1" x14ac:dyDescent="0.35">
      <c r="E550" s="60"/>
    </row>
    <row r="551" spans="5:5" ht="15.75" customHeight="1" x14ac:dyDescent="0.35">
      <c r="E551" s="60"/>
    </row>
    <row r="552" spans="5:5" ht="15.75" customHeight="1" x14ac:dyDescent="0.35">
      <c r="E552" s="60"/>
    </row>
    <row r="553" spans="5:5" ht="15.75" customHeight="1" x14ac:dyDescent="0.35">
      <c r="E553" s="60"/>
    </row>
    <row r="554" spans="5:5" ht="15.75" customHeight="1" x14ac:dyDescent="0.35">
      <c r="E554" s="60"/>
    </row>
    <row r="555" spans="5:5" ht="15.75" customHeight="1" x14ac:dyDescent="0.35">
      <c r="E555" s="60"/>
    </row>
    <row r="556" spans="5:5" ht="15.75" customHeight="1" x14ac:dyDescent="0.35">
      <c r="E556" s="60"/>
    </row>
    <row r="557" spans="5:5" ht="15.75" customHeight="1" x14ac:dyDescent="0.35">
      <c r="E557" s="60"/>
    </row>
    <row r="558" spans="5:5" ht="15.75" customHeight="1" x14ac:dyDescent="0.35">
      <c r="E558" s="60"/>
    </row>
    <row r="559" spans="5:5" ht="15.75" customHeight="1" x14ac:dyDescent="0.35">
      <c r="E559" s="60"/>
    </row>
    <row r="560" spans="5:5" ht="15.75" customHeight="1" x14ac:dyDescent="0.35">
      <c r="E560" s="60"/>
    </row>
    <row r="561" spans="5:5" ht="15.75" customHeight="1" x14ac:dyDescent="0.35">
      <c r="E561" s="60"/>
    </row>
    <row r="562" spans="5:5" ht="15.75" customHeight="1" x14ac:dyDescent="0.35">
      <c r="E562" s="60"/>
    </row>
    <row r="563" spans="5:5" ht="15.75" customHeight="1" x14ac:dyDescent="0.35">
      <c r="E563" s="60"/>
    </row>
    <row r="564" spans="5:5" ht="15.75" customHeight="1" x14ac:dyDescent="0.35">
      <c r="E564" s="60"/>
    </row>
    <row r="565" spans="5:5" ht="15.75" customHeight="1" x14ac:dyDescent="0.35">
      <c r="E565" s="60"/>
    </row>
    <row r="566" spans="5:5" ht="15.75" customHeight="1" x14ac:dyDescent="0.35">
      <c r="E566" s="60"/>
    </row>
    <row r="567" spans="5:5" ht="15.75" customHeight="1" x14ac:dyDescent="0.35">
      <c r="E567" s="60"/>
    </row>
    <row r="568" spans="5:5" ht="15.75" customHeight="1" x14ac:dyDescent="0.35">
      <c r="E568" s="60"/>
    </row>
    <row r="569" spans="5:5" ht="15.75" customHeight="1" x14ac:dyDescent="0.35">
      <c r="E569" s="60"/>
    </row>
    <row r="570" spans="5:5" ht="15.75" customHeight="1" x14ac:dyDescent="0.35">
      <c r="E570" s="60"/>
    </row>
    <row r="571" spans="5:5" ht="15.75" customHeight="1" x14ac:dyDescent="0.35">
      <c r="E571" s="60"/>
    </row>
    <row r="572" spans="5:5" ht="15.75" customHeight="1" x14ac:dyDescent="0.35">
      <c r="E572" s="60"/>
    </row>
    <row r="573" spans="5:5" ht="15.75" customHeight="1" x14ac:dyDescent="0.35">
      <c r="E573" s="60"/>
    </row>
    <row r="574" spans="5:5" ht="15.75" customHeight="1" x14ac:dyDescent="0.35">
      <c r="E574" s="60"/>
    </row>
    <row r="575" spans="5:5" ht="15.75" customHeight="1" x14ac:dyDescent="0.35">
      <c r="E575" s="60"/>
    </row>
    <row r="576" spans="5:5" ht="15.75" customHeight="1" x14ac:dyDescent="0.35">
      <c r="E576" s="60"/>
    </row>
    <row r="577" spans="5:5" ht="15.75" customHeight="1" x14ac:dyDescent="0.35">
      <c r="E577" s="60"/>
    </row>
    <row r="578" spans="5:5" ht="15.75" customHeight="1" x14ac:dyDescent="0.35">
      <c r="E578" s="60"/>
    </row>
    <row r="579" spans="5:5" ht="15.75" customHeight="1" x14ac:dyDescent="0.35">
      <c r="E579" s="60"/>
    </row>
    <row r="580" spans="5:5" ht="15.75" customHeight="1" x14ac:dyDescent="0.35">
      <c r="E580" s="60"/>
    </row>
    <row r="581" spans="5:5" ht="15.75" customHeight="1" x14ac:dyDescent="0.35">
      <c r="E581" s="60"/>
    </row>
    <row r="582" spans="5:5" ht="15.75" customHeight="1" x14ac:dyDescent="0.35">
      <c r="E582" s="60"/>
    </row>
    <row r="583" spans="5:5" ht="15.75" customHeight="1" x14ac:dyDescent="0.35">
      <c r="E583" s="60"/>
    </row>
    <row r="584" spans="5:5" ht="15.75" customHeight="1" x14ac:dyDescent="0.35">
      <c r="E584" s="60"/>
    </row>
    <row r="585" spans="5:5" ht="15.75" customHeight="1" x14ac:dyDescent="0.35">
      <c r="E585" s="60"/>
    </row>
    <row r="586" spans="5:5" ht="15.75" customHeight="1" x14ac:dyDescent="0.35">
      <c r="E586" s="60"/>
    </row>
    <row r="587" spans="5:5" ht="15.75" customHeight="1" x14ac:dyDescent="0.35">
      <c r="E587" s="60"/>
    </row>
    <row r="588" spans="5:5" ht="15.75" customHeight="1" x14ac:dyDescent="0.35">
      <c r="E588" s="60"/>
    </row>
    <row r="589" spans="5:5" ht="15.75" customHeight="1" x14ac:dyDescent="0.35">
      <c r="E589" s="60"/>
    </row>
    <row r="590" spans="5:5" ht="15.75" customHeight="1" x14ac:dyDescent="0.35">
      <c r="E590" s="60"/>
    </row>
    <row r="591" spans="5:5" ht="15.75" customHeight="1" x14ac:dyDescent="0.35">
      <c r="E591" s="60"/>
    </row>
    <row r="592" spans="5:5" ht="15.75" customHeight="1" x14ac:dyDescent="0.35">
      <c r="E592" s="60"/>
    </row>
    <row r="593" spans="5:5" ht="15.75" customHeight="1" x14ac:dyDescent="0.35">
      <c r="E593" s="60"/>
    </row>
    <row r="594" spans="5:5" ht="15.75" customHeight="1" x14ac:dyDescent="0.35">
      <c r="E594" s="60"/>
    </row>
    <row r="595" spans="5:5" ht="15.75" customHeight="1" x14ac:dyDescent="0.35">
      <c r="E595" s="60"/>
    </row>
    <row r="596" spans="5:5" ht="15.75" customHeight="1" x14ac:dyDescent="0.35">
      <c r="E596" s="60"/>
    </row>
    <row r="597" spans="5:5" ht="15.75" customHeight="1" x14ac:dyDescent="0.35">
      <c r="E597" s="60"/>
    </row>
    <row r="598" spans="5:5" ht="15.75" customHeight="1" x14ac:dyDescent="0.35">
      <c r="E598" s="60"/>
    </row>
    <row r="599" spans="5:5" ht="15.75" customHeight="1" x14ac:dyDescent="0.35">
      <c r="E599" s="60"/>
    </row>
    <row r="600" spans="5:5" ht="15.75" customHeight="1" x14ac:dyDescent="0.35">
      <c r="E600" s="60"/>
    </row>
    <row r="601" spans="5:5" ht="15.75" customHeight="1" x14ac:dyDescent="0.35">
      <c r="E601" s="60"/>
    </row>
    <row r="602" spans="5:5" ht="15.75" customHeight="1" x14ac:dyDescent="0.35">
      <c r="E602" s="60"/>
    </row>
    <row r="603" spans="5:5" ht="15.75" customHeight="1" x14ac:dyDescent="0.35">
      <c r="E603" s="60"/>
    </row>
    <row r="604" spans="5:5" ht="15.75" customHeight="1" x14ac:dyDescent="0.35">
      <c r="E604" s="60"/>
    </row>
    <row r="605" spans="5:5" ht="15.75" customHeight="1" x14ac:dyDescent="0.35">
      <c r="E605" s="60"/>
    </row>
    <row r="606" spans="5:5" ht="15.75" customHeight="1" x14ac:dyDescent="0.35">
      <c r="E606" s="60"/>
    </row>
    <row r="607" spans="5:5" ht="15.75" customHeight="1" x14ac:dyDescent="0.35">
      <c r="E607" s="60"/>
    </row>
    <row r="608" spans="5:5" ht="15.75" customHeight="1" x14ac:dyDescent="0.35">
      <c r="E608" s="60"/>
    </row>
    <row r="609" spans="5:5" ht="15.75" customHeight="1" x14ac:dyDescent="0.35">
      <c r="E609" s="60"/>
    </row>
    <row r="610" spans="5:5" ht="15.75" customHeight="1" x14ac:dyDescent="0.35">
      <c r="E610" s="60"/>
    </row>
    <row r="611" spans="5:5" ht="15.75" customHeight="1" x14ac:dyDescent="0.35">
      <c r="E611" s="60"/>
    </row>
    <row r="612" spans="5:5" ht="15.75" customHeight="1" x14ac:dyDescent="0.35">
      <c r="E612" s="60"/>
    </row>
    <row r="613" spans="5:5" ht="15.75" customHeight="1" x14ac:dyDescent="0.35">
      <c r="E613" s="60"/>
    </row>
    <row r="614" spans="5:5" ht="15.75" customHeight="1" x14ac:dyDescent="0.35">
      <c r="E614" s="60"/>
    </row>
    <row r="615" spans="5:5" ht="15.75" customHeight="1" x14ac:dyDescent="0.35">
      <c r="E615" s="60"/>
    </row>
    <row r="616" spans="5:5" ht="15.75" customHeight="1" x14ac:dyDescent="0.35">
      <c r="E616" s="60"/>
    </row>
    <row r="617" spans="5:5" ht="15.75" customHeight="1" x14ac:dyDescent="0.35">
      <c r="E617" s="60"/>
    </row>
    <row r="618" spans="5:5" ht="15.75" customHeight="1" x14ac:dyDescent="0.35">
      <c r="E618" s="60"/>
    </row>
    <row r="619" spans="5:5" ht="15.75" customHeight="1" x14ac:dyDescent="0.35">
      <c r="E619" s="60"/>
    </row>
    <row r="620" spans="5:5" ht="15.75" customHeight="1" x14ac:dyDescent="0.35">
      <c r="E620" s="60"/>
    </row>
    <row r="621" spans="5:5" ht="15.75" customHeight="1" x14ac:dyDescent="0.35">
      <c r="E621" s="60"/>
    </row>
    <row r="622" spans="5:5" ht="15.75" customHeight="1" x14ac:dyDescent="0.35">
      <c r="E622" s="60"/>
    </row>
    <row r="623" spans="5:5" ht="15.75" customHeight="1" x14ac:dyDescent="0.35">
      <c r="E623" s="60"/>
    </row>
    <row r="624" spans="5:5" ht="15.75" customHeight="1" x14ac:dyDescent="0.35">
      <c r="E624" s="60"/>
    </row>
    <row r="625" spans="5:5" ht="15.75" customHeight="1" x14ac:dyDescent="0.35">
      <c r="E625" s="60"/>
    </row>
    <row r="626" spans="5:5" ht="15.75" customHeight="1" x14ac:dyDescent="0.35">
      <c r="E626" s="60"/>
    </row>
    <row r="627" spans="5:5" ht="15.75" customHeight="1" x14ac:dyDescent="0.35">
      <c r="E627" s="60"/>
    </row>
    <row r="628" spans="5:5" ht="15.75" customHeight="1" x14ac:dyDescent="0.35">
      <c r="E628" s="60"/>
    </row>
    <row r="629" spans="5:5" ht="15.75" customHeight="1" x14ac:dyDescent="0.35">
      <c r="E629" s="60"/>
    </row>
    <row r="630" spans="5:5" ht="15.75" customHeight="1" x14ac:dyDescent="0.35">
      <c r="E630" s="60"/>
    </row>
    <row r="631" spans="5:5" ht="15.75" customHeight="1" x14ac:dyDescent="0.35">
      <c r="E631" s="60"/>
    </row>
    <row r="632" spans="5:5" ht="15.75" customHeight="1" x14ac:dyDescent="0.35">
      <c r="E632" s="60"/>
    </row>
    <row r="633" spans="5:5" ht="15.75" customHeight="1" x14ac:dyDescent="0.35">
      <c r="E633" s="60"/>
    </row>
    <row r="634" spans="5:5" ht="15.75" customHeight="1" x14ac:dyDescent="0.35">
      <c r="E634" s="60"/>
    </row>
    <row r="635" spans="5:5" ht="15.75" customHeight="1" x14ac:dyDescent="0.35">
      <c r="E635" s="60"/>
    </row>
    <row r="636" spans="5:5" ht="15.75" customHeight="1" x14ac:dyDescent="0.35">
      <c r="E636" s="60"/>
    </row>
    <row r="637" spans="5:5" ht="15.75" customHeight="1" x14ac:dyDescent="0.35">
      <c r="E637" s="60"/>
    </row>
    <row r="638" spans="5:5" ht="15.75" customHeight="1" x14ac:dyDescent="0.35">
      <c r="E638" s="60"/>
    </row>
    <row r="639" spans="5:5" ht="15.75" customHeight="1" x14ac:dyDescent="0.35">
      <c r="E639" s="60"/>
    </row>
    <row r="640" spans="5:5" ht="15.75" customHeight="1" x14ac:dyDescent="0.35">
      <c r="E640" s="60"/>
    </row>
    <row r="641" spans="5:5" ht="15.75" customHeight="1" x14ac:dyDescent="0.35">
      <c r="E641" s="60"/>
    </row>
    <row r="642" spans="5:5" ht="15.75" customHeight="1" x14ac:dyDescent="0.35">
      <c r="E642" s="60"/>
    </row>
    <row r="643" spans="5:5" ht="15.75" customHeight="1" x14ac:dyDescent="0.35">
      <c r="E643" s="60"/>
    </row>
    <row r="644" spans="5:5" ht="15.75" customHeight="1" x14ac:dyDescent="0.35">
      <c r="E644" s="60"/>
    </row>
    <row r="645" spans="5:5" ht="15.75" customHeight="1" x14ac:dyDescent="0.35">
      <c r="E645" s="60"/>
    </row>
    <row r="646" spans="5:5" ht="15.75" customHeight="1" x14ac:dyDescent="0.35">
      <c r="E646" s="60"/>
    </row>
    <row r="647" spans="5:5" ht="15.75" customHeight="1" x14ac:dyDescent="0.35">
      <c r="E647" s="60"/>
    </row>
    <row r="648" spans="5:5" ht="15.75" customHeight="1" x14ac:dyDescent="0.35">
      <c r="E648" s="60"/>
    </row>
    <row r="649" spans="5:5" ht="15.75" customHeight="1" x14ac:dyDescent="0.35">
      <c r="E649" s="60"/>
    </row>
    <row r="650" spans="5:5" ht="15.75" customHeight="1" x14ac:dyDescent="0.35">
      <c r="E650" s="60"/>
    </row>
    <row r="651" spans="5:5" ht="15.75" customHeight="1" x14ac:dyDescent="0.35">
      <c r="E651" s="60"/>
    </row>
    <row r="652" spans="5:5" ht="15.75" customHeight="1" x14ac:dyDescent="0.35">
      <c r="E652" s="60"/>
    </row>
    <row r="653" spans="5:5" ht="15.75" customHeight="1" x14ac:dyDescent="0.35">
      <c r="E653" s="60"/>
    </row>
    <row r="654" spans="5:5" ht="15.75" customHeight="1" x14ac:dyDescent="0.35">
      <c r="E654" s="60"/>
    </row>
    <row r="655" spans="5:5" ht="15.75" customHeight="1" x14ac:dyDescent="0.35">
      <c r="E655" s="60"/>
    </row>
    <row r="656" spans="5:5" ht="15.75" customHeight="1" x14ac:dyDescent="0.35">
      <c r="E656" s="60"/>
    </row>
    <row r="657" spans="5:5" ht="15.75" customHeight="1" x14ac:dyDescent="0.35">
      <c r="E657" s="60"/>
    </row>
    <row r="658" spans="5:5" ht="15.75" customHeight="1" x14ac:dyDescent="0.35">
      <c r="E658" s="60"/>
    </row>
    <row r="659" spans="5:5" ht="15.75" customHeight="1" x14ac:dyDescent="0.35">
      <c r="E659" s="60"/>
    </row>
    <row r="660" spans="5:5" ht="15.75" customHeight="1" x14ac:dyDescent="0.35">
      <c r="E660" s="60"/>
    </row>
    <row r="661" spans="5:5" ht="15.75" customHeight="1" x14ac:dyDescent="0.35">
      <c r="E661" s="60"/>
    </row>
    <row r="662" spans="5:5" ht="15.75" customHeight="1" x14ac:dyDescent="0.35">
      <c r="E662" s="60"/>
    </row>
    <row r="663" spans="5:5" ht="15.75" customHeight="1" x14ac:dyDescent="0.35">
      <c r="E663" s="60"/>
    </row>
    <row r="664" spans="5:5" ht="15.75" customHeight="1" x14ac:dyDescent="0.35">
      <c r="E664" s="60"/>
    </row>
    <row r="665" spans="5:5" ht="15.75" customHeight="1" x14ac:dyDescent="0.35">
      <c r="E665" s="60"/>
    </row>
    <row r="666" spans="5:5" ht="15.75" customHeight="1" x14ac:dyDescent="0.35">
      <c r="E666" s="60"/>
    </row>
    <row r="667" spans="5:5" ht="15.75" customHeight="1" x14ac:dyDescent="0.35">
      <c r="E667" s="60"/>
    </row>
    <row r="668" spans="5:5" ht="15.75" customHeight="1" x14ac:dyDescent="0.35">
      <c r="E668" s="60"/>
    </row>
    <row r="669" spans="5:5" ht="15.75" customHeight="1" x14ac:dyDescent="0.35">
      <c r="E669" s="60"/>
    </row>
    <row r="670" spans="5:5" ht="15.75" customHeight="1" x14ac:dyDescent="0.35">
      <c r="E670" s="60"/>
    </row>
    <row r="671" spans="5:5" ht="15.75" customHeight="1" x14ac:dyDescent="0.35">
      <c r="E671" s="60"/>
    </row>
    <row r="672" spans="5:5" ht="15.75" customHeight="1" x14ac:dyDescent="0.35">
      <c r="E672" s="60"/>
    </row>
    <row r="673" spans="5:5" ht="15.75" customHeight="1" x14ac:dyDescent="0.35">
      <c r="E673" s="60"/>
    </row>
    <row r="674" spans="5:5" ht="15.75" customHeight="1" x14ac:dyDescent="0.35">
      <c r="E674" s="60"/>
    </row>
    <row r="675" spans="5:5" ht="15.75" customHeight="1" x14ac:dyDescent="0.35">
      <c r="E675" s="60"/>
    </row>
    <row r="676" spans="5:5" ht="15.75" customHeight="1" x14ac:dyDescent="0.35">
      <c r="E676" s="60"/>
    </row>
    <row r="677" spans="5:5" ht="15.75" customHeight="1" x14ac:dyDescent="0.35">
      <c r="E677" s="60"/>
    </row>
    <row r="678" spans="5:5" ht="15.75" customHeight="1" x14ac:dyDescent="0.35">
      <c r="E678" s="60"/>
    </row>
    <row r="679" spans="5:5" ht="15.75" customHeight="1" x14ac:dyDescent="0.35">
      <c r="E679" s="60"/>
    </row>
    <row r="680" spans="5:5" ht="15.75" customHeight="1" x14ac:dyDescent="0.35">
      <c r="E680" s="60"/>
    </row>
    <row r="681" spans="5:5" ht="15.75" customHeight="1" x14ac:dyDescent="0.35">
      <c r="E681" s="60"/>
    </row>
    <row r="682" spans="5:5" ht="15.75" customHeight="1" x14ac:dyDescent="0.35">
      <c r="E682" s="60"/>
    </row>
    <row r="683" spans="5:5" ht="15.75" customHeight="1" x14ac:dyDescent="0.35">
      <c r="E683" s="60"/>
    </row>
    <row r="684" spans="5:5" ht="15.75" customHeight="1" x14ac:dyDescent="0.35">
      <c r="E684" s="60"/>
    </row>
    <row r="685" spans="5:5" ht="15.75" customHeight="1" x14ac:dyDescent="0.35">
      <c r="E685" s="60"/>
    </row>
    <row r="686" spans="5:5" ht="15.75" customHeight="1" x14ac:dyDescent="0.35">
      <c r="E686" s="60"/>
    </row>
    <row r="687" spans="5:5" ht="15.75" customHeight="1" x14ac:dyDescent="0.35">
      <c r="E687" s="60"/>
    </row>
    <row r="688" spans="5:5" ht="15.75" customHeight="1" x14ac:dyDescent="0.35">
      <c r="E688" s="60"/>
    </row>
    <row r="689" spans="5:5" ht="15.75" customHeight="1" x14ac:dyDescent="0.35">
      <c r="E689" s="60"/>
    </row>
    <row r="690" spans="5:5" ht="15.75" customHeight="1" x14ac:dyDescent="0.35">
      <c r="E690" s="60"/>
    </row>
    <row r="691" spans="5:5" ht="15.75" customHeight="1" x14ac:dyDescent="0.35">
      <c r="E691" s="60"/>
    </row>
    <row r="692" spans="5:5" ht="15.75" customHeight="1" x14ac:dyDescent="0.35">
      <c r="E692" s="60"/>
    </row>
    <row r="693" spans="5:5" ht="15.75" customHeight="1" x14ac:dyDescent="0.35">
      <c r="E693" s="60"/>
    </row>
    <row r="694" spans="5:5" ht="15.75" customHeight="1" x14ac:dyDescent="0.35">
      <c r="E694" s="60"/>
    </row>
    <row r="695" spans="5:5" ht="15.75" customHeight="1" x14ac:dyDescent="0.35">
      <c r="E695" s="60"/>
    </row>
    <row r="696" spans="5:5" ht="15.75" customHeight="1" x14ac:dyDescent="0.35">
      <c r="E696" s="60"/>
    </row>
    <row r="697" spans="5:5" ht="15.75" customHeight="1" x14ac:dyDescent="0.35">
      <c r="E697" s="60"/>
    </row>
    <row r="698" spans="5:5" ht="15.75" customHeight="1" x14ac:dyDescent="0.35">
      <c r="E698" s="60"/>
    </row>
    <row r="699" spans="5:5" ht="15.75" customHeight="1" x14ac:dyDescent="0.35">
      <c r="E699" s="60"/>
    </row>
    <row r="700" spans="5:5" ht="15.75" customHeight="1" x14ac:dyDescent="0.35">
      <c r="E700" s="60"/>
    </row>
    <row r="701" spans="5:5" ht="15.75" customHeight="1" x14ac:dyDescent="0.35">
      <c r="E701" s="60"/>
    </row>
    <row r="702" spans="5:5" ht="15.75" customHeight="1" x14ac:dyDescent="0.35">
      <c r="E702" s="60"/>
    </row>
    <row r="703" spans="5:5" ht="15.75" customHeight="1" x14ac:dyDescent="0.35">
      <c r="E703" s="60"/>
    </row>
    <row r="704" spans="5:5" ht="15.75" customHeight="1" x14ac:dyDescent="0.35">
      <c r="E704" s="60"/>
    </row>
    <row r="705" spans="5:5" ht="15.75" customHeight="1" x14ac:dyDescent="0.35">
      <c r="E705" s="60"/>
    </row>
    <row r="706" spans="5:5" ht="15.75" customHeight="1" x14ac:dyDescent="0.35">
      <c r="E706" s="60"/>
    </row>
    <row r="707" spans="5:5" ht="15.75" customHeight="1" x14ac:dyDescent="0.35">
      <c r="E707" s="60"/>
    </row>
    <row r="708" spans="5:5" ht="15.75" customHeight="1" x14ac:dyDescent="0.35">
      <c r="E708" s="60"/>
    </row>
    <row r="709" spans="5:5" ht="15.75" customHeight="1" x14ac:dyDescent="0.35">
      <c r="E709" s="60"/>
    </row>
    <row r="710" spans="5:5" ht="15.75" customHeight="1" x14ac:dyDescent="0.35">
      <c r="E710" s="60"/>
    </row>
    <row r="711" spans="5:5" ht="15.75" customHeight="1" x14ac:dyDescent="0.35">
      <c r="E711" s="60"/>
    </row>
    <row r="712" spans="5:5" ht="15.75" customHeight="1" x14ac:dyDescent="0.35">
      <c r="E712" s="60"/>
    </row>
    <row r="713" spans="5:5" ht="15.75" customHeight="1" x14ac:dyDescent="0.35">
      <c r="E713" s="60"/>
    </row>
    <row r="714" spans="5:5" ht="15.75" customHeight="1" x14ac:dyDescent="0.35">
      <c r="E714" s="60"/>
    </row>
    <row r="715" spans="5:5" ht="15.75" customHeight="1" x14ac:dyDescent="0.35">
      <c r="E715" s="60"/>
    </row>
    <row r="716" spans="5:5" ht="15.75" customHeight="1" x14ac:dyDescent="0.35">
      <c r="E716" s="60"/>
    </row>
    <row r="717" spans="5:5" ht="15.75" customHeight="1" x14ac:dyDescent="0.35">
      <c r="E717" s="60"/>
    </row>
    <row r="718" spans="5:5" ht="15.75" customHeight="1" x14ac:dyDescent="0.35">
      <c r="E718" s="60"/>
    </row>
    <row r="719" spans="5:5" ht="15.75" customHeight="1" x14ac:dyDescent="0.35">
      <c r="E719" s="60"/>
    </row>
    <row r="720" spans="5:5" ht="15.75" customHeight="1" x14ac:dyDescent="0.35">
      <c r="E720" s="60"/>
    </row>
    <row r="721" spans="5:5" ht="15.75" customHeight="1" x14ac:dyDescent="0.35">
      <c r="E721" s="60"/>
    </row>
    <row r="722" spans="5:5" ht="15.75" customHeight="1" x14ac:dyDescent="0.35">
      <c r="E722" s="60"/>
    </row>
    <row r="723" spans="5:5" ht="15.75" customHeight="1" x14ac:dyDescent="0.35">
      <c r="E723" s="60"/>
    </row>
    <row r="724" spans="5:5" ht="15.75" customHeight="1" x14ac:dyDescent="0.35">
      <c r="E724" s="60"/>
    </row>
    <row r="725" spans="5:5" ht="15.75" customHeight="1" x14ac:dyDescent="0.35">
      <c r="E725" s="60"/>
    </row>
    <row r="726" spans="5:5" ht="15.75" customHeight="1" x14ac:dyDescent="0.35">
      <c r="E726" s="60"/>
    </row>
    <row r="727" spans="5:5" ht="15.75" customHeight="1" x14ac:dyDescent="0.35">
      <c r="E727" s="60"/>
    </row>
    <row r="728" spans="5:5" ht="15.75" customHeight="1" x14ac:dyDescent="0.35">
      <c r="E728" s="60"/>
    </row>
    <row r="729" spans="5:5" ht="15.75" customHeight="1" x14ac:dyDescent="0.35">
      <c r="E729" s="60"/>
    </row>
    <row r="730" spans="5:5" ht="15.75" customHeight="1" x14ac:dyDescent="0.35">
      <c r="E730" s="60"/>
    </row>
    <row r="731" spans="5:5" ht="15.75" customHeight="1" x14ac:dyDescent="0.35">
      <c r="E731" s="60"/>
    </row>
    <row r="732" spans="5:5" ht="15.75" customHeight="1" x14ac:dyDescent="0.35">
      <c r="E732" s="60"/>
    </row>
    <row r="733" spans="5:5" ht="15.75" customHeight="1" x14ac:dyDescent="0.35">
      <c r="E733" s="60"/>
    </row>
    <row r="734" spans="5:5" ht="15.75" customHeight="1" x14ac:dyDescent="0.35">
      <c r="E734" s="60"/>
    </row>
    <row r="735" spans="5:5" ht="15.75" customHeight="1" x14ac:dyDescent="0.35">
      <c r="E735" s="60"/>
    </row>
    <row r="736" spans="5:5" ht="15.75" customHeight="1" x14ac:dyDescent="0.35">
      <c r="E736" s="60"/>
    </row>
    <row r="737" spans="5:5" ht="15.75" customHeight="1" x14ac:dyDescent="0.35">
      <c r="E737" s="60"/>
    </row>
    <row r="738" spans="5:5" ht="15.75" customHeight="1" x14ac:dyDescent="0.35">
      <c r="E738" s="60"/>
    </row>
    <row r="739" spans="5:5" ht="15.75" customHeight="1" x14ac:dyDescent="0.35">
      <c r="E739" s="60"/>
    </row>
    <row r="740" spans="5:5" ht="15.75" customHeight="1" x14ac:dyDescent="0.35">
      <c r="E740" s="60"/>
    </row>
    <row r="741" spans="5:5" ht="15.75" customHeight="1" x14ac:dyDescent="0.35">
      <c r="E741" s="60"/>
    </row>
    <row r="742" spans="5:5" ht="15.75" customHeight="1" x14ac:dyDescent="0.35">
      <c r="E742" s="60"/>
    </row>
    <row r="743" spans="5:5" ht="15.75" customHeight="1" x14ac:dyDescent="0.35">
      <c r="E743" s="60"/>
    </row>
    <row r="744" spans="5:5" ht="15.75" customHeight="1" x14ac:dyDescent="0.35">
      <c r="E744" s="60"/>
    </row>
    <row r="745" spans="5:5" ht="15.75" customHeight="1" x14ac:dyDescent="0.35">
      <c r="E745" s="60"/>
    </row>
    <row r="746" spans="5:5" ht="15.75" customHeight="1" x14ac:dyDescent="0.35">
      <c r="E746" s="60"/>
    </row>
    <row r="747" spans="5:5" ht="15.75" customHeight="1" x14ac:dyDescent="0.35">
      <c r="E747" s="60"/>
    </row>
    <row r="748" spans="5:5" ht="15.75" customHeight="1" x14ac:dyDescent="0.35">
      <c r="E748" s="60"/>
    </row>
    <row r="749" spans="5:5" ht="15.75" customHeight="1" x14ac:dyDescent="0.35">
      <c r="E749" s="60"/>
    </row>
    <row r="750" spans="5:5" ht="15.75" customHeight="1" x14ac:dyDescent="0.35">
      <c r="E750" s="60"/>
    </row>
    <row r="751" spans="5:5" ht="15.75" customHeight="1" x14ac:dyDescent="0.35">
      <c r="E751" s="60"/>
    </row>
    <row r="752" spans="5:5" ht="15.75" customHeight="1" x14ac:dyDescent="0.35">
      <c r="E752" s="60"/>
    </row>
    <row r="753" spans="5:5" ht="15.75" customHeight="1" x14ac:dyDescent="0.35">
      <c r="E753" s="60"/>
    </row>
    <row r="754" spans="5:5" ht="15.75" customHeight="1" x14ac:dyDescent="0.35">
      <c r="E754" s="60"/>
    </row>
    <row r="755" spans="5:5" ht="15.75" customHeight="1" x14ac:dyDescent="0.35">
      <c r="E755" s="60"/>
    </row>
    <row r="756" spans="5:5" ht="15.75" customHeight="1" x14ac:dyDescent="0.35">
      <c r="E756" s="60"/>
    </row>
    <row r="757" spans="5:5" ht="15.75" customHeight="1" x14ac:dyDescent="0.35">
      <c r="E757" s="60"/>
    </row>
    <row r="758" spans="5:5" ht="15.75" customHeight="1" x14ac:dyDescent="0.35">
      <c r="E758" s="60"/>
    </row>
    <row r="759" spans="5:5" ht="15.75" customHeight="1" x14ac:dyDescent="0.35">
      <c r="E759" s="60"/>
    </row>
    <row r="760" spans="5:5" ht="15.75" customHeight="1" x14ac:dyDescent="0.35">
      <c r="E760" s="60"/>
    </row>
    <row r="761" spans="5:5" ht="15.75" customHeight="1" x14ac:dyDescent="0.35">
      <c r="E761" s="60"/>
    </row>
    <row r="762" spans="5:5" ht="15.75" customHeight="1" x14ac:dyDescent="0.35">
      <c r="E762" s="60"/>
    </row>
    <row r="763" spans="5:5" ht="15.75" customHeight="1" x14ac:dyDescent="0.35">
      <c r="E763" s="60"/>
    </row>
    <row r="764" spans="5:5" ht="15.75" customHeight="1" x14ac:dyDescent="0.35">
      <c r="E764" s="60"/>
    </row>
    <row r="765" spans="5:5" ht="15.75" customHeight="1" x14ac:dyDescent="0.35">
      <c r="E765" s="60"/>
    </row>
    <row r="766" spans="5:5" ht="15.75" customHeight="1" x14ac:dyDescent="0.35">
      <c r="E766" s="60"/>
    </row>
    <row r="767" spans="5:5" ht="15.75" customHeight="1" x14ac:dyDescent="0.35">
      <c r="E767" s="60"/>
    </row>
    <row r="768" spans="5:5" ht="15.75" customHeight="1" x14ac:dyDescent="0.35">
      <c r="E768" s="60"/>
    </row>
    <row r="769" spans="5:5" ht="15.75" customHeight="1" x14ac:dyDescent="0.35">
      <c r="E769" s="60"/>
    </row>
    <row r="770" spans="5:5" ht="15.75" customHeight="1" x14ac:dyDescent="0.35">
      <c r="E770" s="60"/>
    </row>
    <row r="771" spans="5:5" ht="15.75" customHeight="1" x14ac:dyDescent="0.35">
      <c r="E771" s="60"/>
    </row>
    <row r="772" spans="5:5" ht="15.75" customHeight="1" x14ac:dyDescent="0.35">
      <c r="E772" s="60"/>
    </row>
    <row r="773" spans="5:5" ht="15.75" customHeight="1" x14ac:dyDescent="0.35">
      <c r="E773" s="60"/>
    </row>
    <row r="774" spans="5:5" ht="15.75" customHeight="1" x14ac:dyDescent="0.35">
      <c r="E774" s="60"/>
    </row>
    <row r="775" spans="5:5" ht="15.75" customHeight="1" x14ac:dyDescent="0.35">
      <c r="E775" s="60"/>
    </row>
    <row r="776" spans="5:5" ht="15.75" customHeight="1" x14ac:dyDescent="0.35">
      <c r="E776" s="60"/>
    </row>
    <row r="777" spans="5:5" ht="15.75" customHeight="1" x14ac:dyDescent="0.35">
      <c r="E777" s="60"/>
    </row>
    <row r="778" spans="5:5" ht="15.75" customHeight="1" x14ac:dyDescent="0.35">
      <c r="E778" s="60"/>
    </row>
    <row r="779" spans="5:5" ht="15.75" customHeight="1" x14ac:dyDescent="0.35">
      <c r="E779" s="60"/>
    </row>
    <row r="780" spans="5:5" ht="15.75" customHeight="1" x14ac:dyDescent="0.35">
      <c r="E780" s="60"/>
    </row>
    <row r="781" spans="5:5" ht="15.75" customHeight="1" x14ac:dyDescent="0.35">
      <c r="E781" s="60"/>
    </row>
    <row r="782" spans="5:5" ht="15.75" customHeight="1" x14ac:dyDescent="0.35">
      <c r="E782" s="60"/>
    </row>
    <row r="783" spans="5:5" ht="15.75" customHeight="1" x14ac:dyDescent="0.35">
      <c r="E783" s="60"/>
    </row>
    <row r="784" spans="5:5" ht="15.75" customHeight="1" x14ac:dyDescent="0.35">
      <c r="E784" s="60"/>
    </row>
    <row r="785" spans="5:5" ht="15.75" customHeight="1" x14ac:dyDescent="0.35">
      <c r="E785" s="60"/>
    </row>
    <row r="786" spans="5:5" ht="15.75" customHeight="1" x14ac:dyDescent="0.35">
      <c r="E786" s="60"/>
    </row>
    <row r="787" spans="5:5" ht="15.75" customHeight="1" x14ac:dyDescent="0.35">
      <c r="E787" s="60"/>
    </row>
    <row r="788" spans="5:5" ht="15.75" customHeight="1" x14ac:dyDescent="0.35">
      <c r="E788" s="60"/>
    </row>
    <row r="789" spans="5:5" ht="15.75" customHeight="1" x14ac:dyDescent="0.35">
      <c r="E789" s="60"/>
    </row>
    <row r="790" spans="5:5" ht="15.75" customHeight="1" x14ac:dyDescent="0.35">
      <c r="E790" s="60"/>
    </row>
    <row r="791" spans="5:5" ht="15.75" customHeight="1" x14ac:dyDescent="0.35">
      <c r="E791" s="60"/>
    </row>
    <row r="792" spans="5:5" ht="15.75" customHeight="1" x14ac:dyDescent="0.35">
      <c r="E792" s="60"/>
    </row>
    <row r="793" spans="5:5" ht="15.75" customHeight="1" x14ac:dyDescent="0.35">
      <c r="E793" s="60"/>
    </row>
    <row r="794" spans="5:5" ht="15.75" customHeight="1" x14ac:dyDescent="0.35">
      <c r="E794" s="60"/>
    </row>
    <row r="795" spans="5:5" ht="15.75" customHeight="1" x14ac:dyDescent="0.35">
      <c r="E795" s="60"/>
    </row>
    <row r="796" spans="5:5" ht="15.75" customHeight="1" x14ac:dyDescent="0.35">
      <c r="E796" s="60"/>
    </row>
    <row r="797" spans="5:5" ht="15.75" customHeight="1" x14ac:dyDescent="0.35">
      <c r="E797" s="60"/>
    </row>
    <row r="798" spans="5:5" ht="15.75" customHeight="1" x14ac:dyDescent="0.35">
      <c r="E798" s="60"/>
    </row>
    <row r="799" spans="5:5" ht="15.75" customHeight="1" x14ac:dyDescent="0.35">
      <c r="E799" s="60"/>
    </row>
    <row r="800" spans="5:5" ht="15.75" customHeight="1" x14ac:dyDescent="0.35">
      <c r="E800" s="60"/>
    </row>
    <row r="801" spans="5:5" ht="15.75" customHeight="1" x14ac:dyDescent="0.35">
      <c r="E801" s="60"/>
    </row>
    <row r="802" spans="5:5" ht="15.75" customHeight="1" x14ac:dyDescent="0.35">
      <c r="E802" s="60"/>
    </row>
    <row r="803" spans="5:5" ht="15.75" customHeight="1" x14ac:dyDescent="0.35">
      <c r="E803" s="60"/>
    </row>
    <row r="804" spans="5:5" ht="15.75" customHeight="1" x14ac:dyDescent="0.35">
      <c r="E804" s="60"/>
    </row>
    <row r="805" spans="5:5" ht="15.75" customHeight="1" x14ac:dyDescent="0.35">
      <c r="E805" s="60"/>
    </row>
    <row r="806" spans="5:5" ht="15.75" customHeight="1" x14ac:dyDescent="0.35">
      <c r="E806" s="60"/>
    </row>
    <row r="807" spans="5:5" ht="15.75" customHeight="1" x14ac:dyDescent="0.35">
      <c r="E807" s="60"/>
    </row>
    <row r="808" spans="5:5" ht="15.75" customHeight="1" x14ac:dyDescent="0.35">
      <c r="E808" s="60"/>
    </row>
    <row r="809" spans="5:5" ht="15.75" customHeight="1" x14ac:dyDescent="0.35">
      <c r="E809" s="60"/>
    </row>
    <row r="810" spans="5:5" ht="15.75" customHeight="1" x14ac:dyDescent="0.35">
      <c r="E810" s="60"/>
    </row>
    <row r="811" spans="5:5" ht="15.75" customHeight="1" x14ac:dyDescent="0.35">
      <c r="E811" s="60"/>
    </row>
    <row r="812" spans="5:5" ht="15.75" customHeight="1" x14ac:dyDescent="0.35">
      <c r="E812" s="60"/>
    </row>
    <row r="813" spans="5:5" ht="15.75" customHeight="1" x14ac:dyDescent="0.35">
      <c r="E813" s="60"/>
    </row>
    <row r="814" spans="5:5" ht="15.75" customHeight="1" x14ac:dyDescent="0.35">
      <c r="E814" s="60"/>
    </row>
    <row r="815" spans="5:5" ht="15.75" customHeight="1" x14ac:dyDescent="0.35">
      <c r="E815" s="60"/>
    </row>
    <row r="816" spans="5:5" ht="15.75" customHeight="1" x14ac:dyDescent="0.35">
      <c r="E816" s="60"/>
    </row>
    <row r="817" spans="5:5" ht="15.75" customHeight="1" x14ac:dyDescent="0.35">
      <c r="E817" s="60"/>
    </row>
    <row r="818" spans="5:5" ht="15.75" customHeight="1" x14ac:dyDescent="0.35">
      <c r="E818" s="60"/>
    </row>
    <row r="819" spans="5:5" ht="15.75" customHeight="1" x14ac:dyDescent="0.35">
      <c r="E819" s="60"/>
    </row>
    <row r="820" spans="5:5" ht="15.75" customHeight="1" x14ac:dyDescent="0.35">
      <c r="E820" s="60"/>
    </row>
    <row r="821" spans="5:5" ht="15.75" customHeight="1" x14ac:dyDescent="0.35">
      <c r="E821" s="60"/>
    </row>
    <row r="822" spans="5:5" ht="15.75" customHeight="1" x14ac:dyDescent="0.35">
      <c r="E822" s="60"/>
    </row>
    <row r="823" spans="5:5" ht="15.75" customHeight="1" x14ac:dyDescent="0.35">
      <c r="E823" s="60"/>
    </row>
    <row r="824" spans="5:5" ht="15.75" customHeight="1" x14ac:dyDescent="0.35">
      <c r="E824" s="60"/>
    </row>
    <row r="825" spans="5:5" ht="15.75" customHeight="1" x14ac:dyDescent="0.35">
      <c r="E825" s="60"/>
    </row>
    <row r="826" spans="5:5" ht="15.75" customHeight="1" x14ac:dyDescent="0.35">
      <c r="E826" s="60"/>
    </row>
    <row r="827" spans="5:5" ht="15.75" customHeight="1" x14ac:dyDescent="0.35">
      <c r="E827" s="60"/>
    </row>
    <row r="828" spans="5:5" ht="15.75" customHeight="1" x14ac:dyDescent="0.35">
      <c r="E828" s="60"/>
    </row>
    <row r="829" spans="5:5" ht="15.75" customHeight="1" x14ac:dyDescent="0.35">
      <c r="E829" s="60"/>
    </row>
    <row r="830" spans="5:5" ht="15.75" customHeight="1" x14ac:dyDescent="0.35">
      <c r="E830" s="60"/>
    </row>
    <row r="831" spans="5:5" ht="15.75" customHeight="1" x14ac:dyDescent="0.35">
      <c r="E831" s="60"/>
    </row>
    <row r="832" spans="5:5" ht="15.75" customHeight="1" x14ac:dyDescent="0.35">
      <c r="E832" s="60"/>
    </row>
    <row r="833" spans="5:5" ht="15.75" customHeight="1" x14ac:dyDescent="0.35">
      <c r="E833" s="60"/>
    </row>
    <row r="834" spans="5:5" ht="15.75" customHeight="1" x14ac:dyDescent="0.35">
      <c r="E834" s="60"/>
    </row>
    <row r="835" spans="5:5" ht="15.75" customHeight="1" x14ac:dyDescent="0.35">
      <c r="E835" s="60"/>
    </row>
    <row r="836" spans="5:5" ht="15.75" customHeight="1" x14ac:dyDescent="0.35">
      <c r="E836" s="60"/>
    </row>
    <row r="837" spans="5:5" ht="15.75" customHeight="1" x14ac:dyDescent="0.35">
      <c r="E837" s="60"/>
    </row>
    <row r="838" spans="5:5" ht="15.75" customHeight="1" x14ac:dyDescent="0.35">
      <c r="E838" s="60"/>
    </row>
    <row r="839" spans="5:5" ht="15.75" customHeight="1" x14ac:dyDescent="0.35">
      <c r="E839" s="60"/>
    </row>
    <row r="840" spans="5:5" ht="15.75" customHeight="1" x14ac:dyDescent="0.35">
      <c r="E840" s="60"/>
    </row>
    <row r="841" spans="5:5" ht="15.75" customHeight="1" x14ac:dyDescent="0.35">
      <c r="E841" s="60"/>
    </row>
    <row r="842" spans="5:5" ht="15.75" customHeight="1" x14ac:dyDescent="0.35">
      <c r="E842" s="60"/>
    </row>
    <row r="843" spans="5:5" ht="15.75" customHeight="1" x14ac:dyDescent="0.35">
      <c r="E843" s="60"/>
    </row>
    <row r="844" spans="5:5" ht="15.75" customHeight="1" x14ac:dyDescent="0.35">
      <c r="E844" s="60"/>
    </row>
    <row r="845" spans="5:5" ht="15.75" customHeight="1" x14ac:dyDescent="0.35">
      <c r="E845" s="60"/>
    </row>
    <row r="846" spans="5:5" ht="15.75" customHeight="1" x14ac:dyDescent="0.35">
      <c r="E846" s="60"/>
    </row>
    <row r="847" spans="5:5" ht="15.75" customHeight="1" x14ac:dyDescent="0.35">
      <c r="E847" s="60"/>
    </row>
    <row r="848" spans="5:5" ht="15.75" customHeight="1" x14ac:dyDescent="0.35">
      <c r="E848" s="60"/>
    </row>
    <row r="849" spans="5:5" ht="15.75" customHeight="1" x14ac:dyDescent="0.35">
      <c r="E849" s="60"/>
    </row>
    <row r="850" spans="5:5" ht="15.75" customHeight="1" x14ac:dyDescent="0.35">
      <c r="E850" s="60"/>
    </row>
    <row r="851" spans="5:5" ht="15.75" customHeight="1" x14ac:dyDescent="0.35">
      <c r="E851" s="60"/>
    </row>
    <row r="852" spans="5:5" ht="15.75" customHeight="1" x14ac:dyDescent="0.35">
      <c r="E852" s="60"/>
    </row>
    <row r="853" spans="5:5" ht="15.75" customHeight="1" x14ac:dyDescent="0.35">
      <c r="E853" s="60"/>
    </row>
    <row r="854" spans="5:5" ht="15.75" customHeight="1" x14ac:dyDescent="0.35">
      <c r="E854" s="60"/>
    </row>
    <row r="855" spans="5:5" ht="15.75" customHeight="1" x14ac:dyDescent="0.35">
      <c r="E855" s="60"/>
    </row>
    <row r="856" spans="5:5" ht="15.75" customHeight="1" x14ac:dyDescent="0.35">
      <c r="E856" s="60"/>
    </row>
    <row r="857" spans="5:5" ht="15.75" customHeight="1" x14ac:dyDescent="0.35">
      <c r="E857" s="60"/>
    </row>
    <row r="858" spans="5:5" ht="15.75" customHeight="1" x14ac:dyDescent="0.35">
      <c r="E858" s="60"/>
    </row>
    <row r="859" spans="5:5" ht="15.75" customHeight="1" x14ac:dyDescent="0.35">
      <c r="E859" s="60"/>
    </row>
    <row r="860" spans="5:5" ht="15.75" customHeight="1" x14ac:dyDescent="0.35">
      <c r="E860" s="60"/>
    </row>
    <row r="861" spans="5:5" ht="15.75" customHeight="1" x14ac:dyDescent="0.35">
      <c r="E861" s="60"/>
    </row>
    <row r="862" spans="5:5" ht="15.75" customHeight="1" x14ac:dyDescent="0.35">
      <c r="E862" s="60"/>
    </row>
    <row r="863" spans="5:5" ht="15.75" customHeight="1" x14ac:dyDescent="0.35">
      <c r="E863" s="60"/>
    </row>
    <row r="864" spans="5:5" ht="15.75" customHeight="1" x14ac:dyDescent="0.35">
      <c r="E864" s="60"/>
    </row>
    <row r="865" spans="5:5" ht="15.75" customHeight="1" x14ac:dyDescent="0.35">
      <c r="E865" s="60"/>
    </row>
    <row r="866" spans="5:5" ht="15.75" customHeight="1" x14ac:dyDescent="0.35">
      <c r="E866" s="60"/>
    </row>
    <row r="867" spans="5:5" ht="15.75" customHeight="1" x14ac:dyDescent="0.35">
      <c r="E867" s="60"/>
    </row>
    <row r="868" spans="5:5" ht="15.75" customHeight="1" x14ac:dyDescent="0.35">
      <c r="E868" s="60"/>
    </row>
    <row r="869" spans="5:5" ht="15.75" customHeight="1" x14ac:dyDescent="0.35">
      <c r="E869" s="60"/>
    </row>
    <row r="870" spans="5:5" ht="15.75" customHeight="1" x14ac:dyDescent="0.35">
      <c r="E870" s="60"/>
    </row>
    <row r="871" spans="5:5" ht="15.75" customHeight="1" x14ac:dyDescent="0.35">
      <c r="E871" s="60"/>
    </row>
    <row r="872" spans="5:5" ht="15.75" customHeight="1" x14ac:dyDescent="0.35">
      <c r="E872" s="60"/>
    </row>
    <row r="873" spans="5:5" ht="15.75" customHeight="1" x14ac:dyDescent="0.35">
      <c r="E873" s="60"/>
    </row>
    <row r="874" spans="5:5" ht="15.75" customHeight="1" x14ac:dyDescent="0.35">
      <c r="E874" s="60"/>
    </row>
    <row r="875" spans="5:5" ht="15.75" customHeight="1" x14ac:dyDescent="0.35">
      <c r="E875" s="60"/>
    </row>
    <row r="876" spans="5:5" ht="15.75" customHeight="1" x14ac:dyDescent="0.35">
      <c r="E876" s="60"/>
    </row>
    <row r="877" spans="5:5" ht="15.75" customHeight="1" x14ac:dyDescent="0.35">
      <c r="E877" s="60"/>
    </row>
    <row r="878" spans="5:5" ht="15.75" customHeight="1" x14ac:dyDescent="0.35">
      <c r="E878" s="60"/>
    </row>
    <row r="879" spans="5:5" ht="15.75" customHeight="1" x14ac:dyDescent="0.35">
      <c r="E879" s="60"/>
    </row>
    <row r="880" spans="5:5" ht="15.75" customHeight="1" x14ac:dyDescent="0.35">
      <c r="E880" s="60"/>
    </row>
    <row r="881" spans="5:5" ht="15.75" customHeight="1" x14ac:dyDescent="0.35">
      <c r="E881" s="60"/>
    </row>
    <row r="882" spans="5:5" ht="15.75" customHeight="1" x14ac:dyDescent="0.35">
      <c r="E882" s="60"/>
    </row>
    <row r="883" spans="5:5" ht="15.75" customHeight="1" x14ac:dyDescent="0.35">
      <c r="E883" s="60"/>
    </row>
    <row r="884" spans="5:5" ht="15.75" customHeight="1" x14ac:dyDescent="0.35">
      <c r="E884" s="60"/>
    </row>
    <row r="885" spans="5:5" ht="15.75" customHeight="1" x14ac:dyDescent="0.35">
      <c r="E885" s="60"/>
    </row>
    <row r="886" spans="5:5" ht="15.75" customHeight="1" x14ac:dyDescent="0.35">
      <c r="E886" s="60"/>
    </row>
    <row r="887" spans="5:5" ht="15.75" customHeight="1" x14ac:dyDescent="0.35">
      <c r="E887" s="60"/>
    </row>
    <row r="888" spans="5:5" ht="15.75" customHeight="1" x14ac:dyDescent="0.35">
      <c r="E888" s="60"/>
    </row>
    <row r="889" spans="5:5" ht="15.75" customHeight="1" x14ac:dyDescent="0.35">
      <c r="E889" s="60"/>
    </row>
    <row r="890" spans="5:5" ht="15.75" customHeight="1" x14ac:dyDescent="0.35">
      <c r="E890" s="60"/>
    </row>
    <row r="891" spans="5:5" ht="15.75" customHeight="1" x14ac:dyDescent="0.35">
      <c r="E891" s="60"/>
    </row>
    <row r="892" spans="5:5" ht="15.75" customHeight="1" x14ac:dyDescent="0.35">
      <c r="E892" s="60"/>
    </row>
    <row r="893" spans="5:5" ht="15.75" customHeight="1" x14ac:dyDescent="0.35">
      <c r="E893" s="60"/>
    </row>
    <row r="894" spans="5:5" ht="15.75" customHeight="1" x14ac:dyDescent="0.35">
      <c r="E894" s="60"/>
    </row>
    <row r="895" spans="5:5" ht="15.75" customHeight="1" x14ac:dyDescent="0.35">
      <c r="E895" s="60"/>
    </row>
    <row r="896" spans="5:5" ht="15.75" customHeight="1" x14ac:dyDescent="0.35">
      <c r="E896" s="60"/>
    </row>
    <row r="897" spans="5:5" ht="15.75" customHeight="1" x14ac:dyDescent="0.35">
      <c r="E897" s="60"/>
    </row>
    <row r="898" spans="5:5" ht="15.75" customHeight="1" x14ac:dyDescent="0.35">
      <c r="E898" s="60"/>
    </row>
    <row r="899" spans="5:5" ht="15.75" customHeight="1" x14ac:dyDescent="0.35">
      <c r="E899" s="60"/>
    </row>
    <row r="900" spans="5:5" ht="15.75" customHeight="1" x14ac:dyDescent="0.35">
      <c r="E900" s="60"/>
    </row>
    <row r="901" spans="5:5" ht="15.75" customHeight="1" x14ac:dyDescent="0.35">
      <c r="E901" s="60"/>
    </row>
    <row r="902" spans="5:5" ht="15.75" customHeight="1" x14ac:dyDescent="0.35">
      <c r="E902" s="60"/>
    </row>
    <row r="903" spans="5:5" ht="15.75" customHeight="1" x14ac:dyDescent="0.35">
      <c r="E903" s="60"/>
    </row>
    <row r="904" spans="5:5" ht="15.75" customHeight="1" x14ac:dyDescent="0.35">
      <c r="E904" s="60"/>
    </row>
    <row r="905" spans="5:5" ht="15.75" customHeight="1" x14ac:dyDescent="0.35">
      <c r="E905" s="60"/>
    </row>
    <row r="906" spans="5:5" ht="15.75" customHeight="1" x14ac:dyDescent="0.35">
      <c r="E906" s="60"/>
    </row>
    <row r="907" spans="5:5" ht="15.75" customHeight="1" x14ac:dyDescent="0.35">
      <c r="E907" s="60"/>
    </row>
    <row r="908" spans="5:5" ht="15.75" customHeight="1" x14ac:dyDescent="0.35">
      <c r="E908" s="60"/>
    </row>
    <row r="909" spans="5:5" ht="15.75" customHeight="1" x14ac:dyDescent="0.35">
      <c r="E909" s="60"/>
    </row>
    <row r="910" spans="5:5" ht="15.75" customHeight="1" x14ac:dyDescent="0.35">
      <c r="E910" s="60"/>
    </row>
    <row r="911" spans="5:5" ht="15.75" customHeight="1" x14ac:dyDescent="0.35">
      <c r="E911" s="60"/>
    </row>
    <row r="912" spans="5:5" ht="15.75" customHeight="1" x14ac:dyDescent="0.35">
      <c r="E912" s="60"/>
    </row>
    <row r="913" spans="5:5" ht="15.75" customHeight="1" x14ac:dyDescent="0.35">
      <c r="E913" s="60"/>
    </row>
    <row r="914" spans="5:5" ht="15.75" customHeight="1" x14ac:dyDescent="0.35">
      <c r="E914" s="60"/>
    </row>
    <row r="915" spans="5:5" ht="15.75" customHeight="1" x14ac:dyDescent="0.35">
      <c r="E915" s="60"/>
    </row>
    <row r="916" spans="5:5" ht="15.75" customHeight="1" x14ac:dyDescent="0.35">
      <c r="E916" s="60"/>
    </row>
    <row r="917" spans="5:5" ht="15.75" customHeight="1" x14ac:dyDescent="0.35">
      <c r="E917" s="60"/>
    </row>
    <row r="918" spans="5:5" ht="15.75" customHeight="1" x14ac:dyDescent="0.35">
      <c r="E918" s="60"/>
    </row>
    <row r="919" spans="5:5" ht="15.75" customHeight="1" x14ac:dyDescent="0.35">
      <c r="E919" s="60"/>
    </row>
    <row r="920" spans="5:5" ht="15.75" customHeight="1" x14ac:dyDescent="0.35">
      <c r="E920" s="60"/>
    </row>
    <row r="921" spans="5:5" ht="15.75" customHeight="1" x14ac:dyDescent="0.35">
      <c r="E921" s="60"/>
    </row>
    <row r="922" spans="5:5" ht="15.75" customHeight="1" x14ac:dyDescent="0.35">
      <c r="E922" s="60"/>
    </row>
    <row r="923" spans="5:5" ht="15.75" customHeight="1" x14ac:dyDescent="0.35">
      <c r="E923" s="60"/>
    </row>
    <row r="924" spans="5:5" ht="15.75" customHeight="1" x14ac:dyDescent="0.35">
      <c r="E924" s="60"/>
    </row>
    <row r="925" spans="5:5" ht="15.75" customHeight="1" x14ac:dyDescent="0.35">
      <c r="E925" s="60"/>
    </row>
    <row r="926" spans="5:5" ht="15.75" customHeight="1" x14ac:dyDescent="0.35">
      <c r="E926" s="60"/>
    </row>
    <row r="927" spans="5:5" ht="15.75" customHeight="1" x14ac:dyDescent="0.35">
      <c r="E927" s="60"/>
    </row>
    <row r="928" spans="5:5" ht="15.75" customHeight="1" x14ac:dyDescent="0.35">
      <c r="E928" s="60"/>
    </row>
    <row r="929" spans="5:5" ht="15.75" customHeight="1" x14ac:dyDescent="0.35">
      <c r="E929" s="60"/>
    </row>
    <row r="930" spans="5:5" ht="15.75" customHeight="1" x14ac:dyDescent="0.35">
      <c r="E930" s="60"/>
    </row>
    <row r="931" spans="5:5" ht="15.75" customHeight="1" x14ac:dyDescent="0.35">
      <c r="E931" s="60"/>
    </row>
    <row r="932" spans="5:5" ht="15.75" customHeight="1" x14ac:dyDescent="0.35">
      <c r="E932" s="60"/>
    </row>
    <row r="933" spans="5:5" ht="15.75" customHeight="1" x14ac:dyDescent="0.35">
      <c r="E933" s="60"/>
    </row>
    <row r="934" spans="5:5" ht="15.75" customHeight="1" x14ac:dyDescent="0.35">
      <c r="E934" s="60"/>
    </row>
    <row r="935" spans="5:5" ht="15.75" customHeight="1" x14ac:dyDescent="0.35">
      <c r="E935" s="60"/>
    </row>
    <row r="936" spans="5:5" ht="15.75" customHeight="1" x14ac:dyDescent="0.35">
      <c r="E936" s="60"/>
    </row>
    <row r="937" spans="5:5" ht="15.75" customHeight="1" x14ac:dyDescent="0.35">
      <c r="E937" s="60"/>
    </row>
    <row r="938" spans="5:5" ht="15.75" customHeight="1" x14ac:dyDescent="0.35">
      <c r="E938" s="60"/>
    </row>
    <row r="939" spans="5:5" ht="15.75" customHeight="1" x14ac:dyDescent="0.35">
      <c r="E939" s="60"/>
    </row>
    <row r="940" spans="5:5" ht="15.75" customHeight="1" x14ac:dyDescent="0.35">
      <c r="E940" s="60"/>
    </row>
    <row r="941" spans="5:5" ht="15.75" customHeight="1" x14ac:dyDescent="0.35">
      <c r="E941" s="60"/>
    </row>
    <row r="942" spans="5:5" ht="15.75" customHeight="1" x14ac:dyDescent="0.35">
      <c r="E942" s="60"/>
    </row>
    <row r="943" spans="5:5" ht="15.75" customHeight="1" x14ac:dyDescent="0.35">
      <c r="E943" s="60"/>
    </row>
    <row r="944" spans="5:5" ht="15.75" customHeight="1" x14ac:dyDescent="0.35">
      <c r="E944" s="60"/>
    </row>
    <row r="945" spans="5:5" ht="15.75" customHeight="1" x14ac:dyDescent="0.35">
      <c r="E945" s="60"/>
    </row>
    <row r="946" spans="5:5" ht="15.75" customHeight="1" x14ac:dyDescent="0.35">
      <c r="E946" s="60"/>
    </row>
    <row r="947" spans="5:5" ht="15.75" customHeight="1" x14ac:dyDescent="0.35">
      <c r="E947" s="60"/>
    </row>
    <row r="948" spans="5:5" ht="15.75" customHeight="1" x14ac:dyDescent="0.35">
      <c r="E948" s="60"/>
    </row>
    <row r="949" spans="5:5" ht="15.75" customHeight="1" x14ac:dyDescent="0.35">
      <c r="E949" s="60"/>
    </row>
    <row r="950" spans="5:5" ht="15.75" customHeight="1" x14ac:dyDescent="0.35">
      <c r="E950" s="60"/>
    </row>
    <row r="951" spans="5:5" ht="15.75" customHeight="1" x14ac:dyDescent="0.35">
      <c r="E951" s="60"/>
    </row>
    <row r="952" spans="5:5" ht="15.75" customHeight="1" x14ac:dyDescent="0.35">
      <c r="E952" s="60"/>
    </row>
    <row r="953" spans="5:5" ht="15.75" customHeight="1" x14ac:dyDescent="0.35">
      <c r="E953" s="60"/>
    </row>
    <row r="954" spans="5:5" ht="15.75" customHeight="1" x14ac:dyDescent="0.35">
      <c r="E954" s="60"/>
    </row>
    <row r="955" spans="5:5" ht="15.75" customHeight="1" x14ac:dyDescent="0.35">
      <c r="E955" s="60"/>
    </row>
    <row r="956" spans="5:5" ht="15.75" customHeight="1" x14ac:dyDescent="0.35">
      <c r="E956" s="60"/>
    </row>
    <row r="957" spans="5:5" ht="15.75" customHeight="1" x14ac:dyDescent="0.35">
      <c r="E957" s="60"/>
    </row>
    <row r="958" spans="5:5" ht="15.75" customHeight="1" x14ac:dyDescent="0.35">
      <c r="E958" s="60"/>
    </row>
    <row r="959" spans="5:5" ht="15.75" customHeight="1" x14ac:dyDescent="0.35">
      <c r="E959" s="60"/>
    </row>
    <row r="960" spans="5:5" ht="15.75" customHeight="1" x14ac:dyDescent="0.35">
      <c r="E960" s="60"/>
    </row>
    <row r="961" spans="5:5" ht="15.75" customHeight="1" x14ac:dyDescent="0.35">
      <c r="E961" s="60"/>
    </row>
    <row r="962" spans="5:5" ht="15.75" customHeight="1" x14ac:dyDescent="0.35">
      <c r="E962" s="60"/>
    </row>
    <row r="963" spans="5:5" ht="15.75" customHeight="1" x14ac:dyDescent="0.35">
      <c r="E963" s="60"/>
    </row>
    <row r="964" spans="5:5" ht="15.75" customHeight="1" x14ac:dyDescent="0.35">
      <c r="E964" s="60"/>
    </row>
    <row r="965" spans="5:5" ht="15.75" customHeight="1" x14ac:dyDescent="0.35">
      <c r="E965" s="60"/>
    </row>
    <row r="966" spans="5:5" ht="15.75" customHeight="1" x14ac:dyDescent="0.35">
      <c r="E966" s="60"/>
    </row>
    <row r="967" spans="5:5" ht="15.75" customHeight="1" x14ac:dyDescent="0.35">
      <c r="E967" s="60"/>
    </row>
    <row r="968" spans="5:5" ht="15.75" customHeight="1" x14ac:dyDescent="0.35">
      <c r="E968" s="60"/>
    </row>
    <row r="969" spans="5:5" ht="15.75" customHeight="1" x14ac:dyDescent="0.35">
      <c r="E969" s="60"/>
    </row>
    <row r="970" spans="5:5" ht="15.75" customHeight="1" x14ac:dyDescent="0.35">
      <c r="E970" s="60"/>
    </row>
    <row r="971" spans="5:5" ht="15.75" customHeight="1" x14ac:dyDescent="0.35">
      <c r="E971" s="60"/>
    </row>
    <row r="972" spans="5:5" ht="15.75" customHeight="1" x14ac:dyDescent="0.35">
      <c r="E972" s="60"/>
    </row>
    <row r="973" spans="5:5" ht="15.75" customHeight="1" x14ac:dyDescent="0.35">
      <c r="E973" s="60"/>
    </row>
    <row r="974" spans="5:5" ht="15.75" customHeight="1" x14ac:dyDescent="0.35">
      <c r="E974" s="60"/>
    </row>
    <row r="975" spans="5:5" ht="15.75" customHeight="1" x14ac:dyDescent="0.35">
      <c r="E975" s="60"/>
    </row>
    <row r="976" spans="5:5" ht="15.75" customHeight="1" x14ac:dyDescent="0.35">
      <c r="E976" s="60"/>
    </row>
    <row r="977" spans="5:5" ht="15.75" customHeight="1" x14ac:dyDescent="0.35">
      <c r="E977" s="60"/>
    </row>
    <row r="978" spans="5:5" ht="15.75" customHeight="1" x14ac:dyDescent="0.35">
      <c r="E978" s="60"/>
    </row>
    <row r="979" spans="5:5" ht="15.75" customHeight="1" x14ac:dyDescent="0.35">
      <c r="E979" s="60"/>
    </row>
    <row r="980" spans="5:5" ht="15.75" customHeight="1" x14ac:dyDescent="0.35">
      <c r="E980" s="60"/>
    </row>
    <row r="981" spans="5:5" ht="15.75" customHeight="1" x14ac:dyDescent="0.35">
      <c r="E981" s="60"/>
    </row>
    <row r="982" spans="5:5" ht="15.75" customHeight="1" x14ac:dyDescent="0.35">
      <c r="E982" s="60"/>
    </row>
    <row r="983" spans="5:5" ht="15.75" customHeight="1" x14ac:dyDescent="0.35">
      <c r="E983" s="60"/>
    </row>
    <row r="984" spans="5:5" ht="15.75" customHeight="1" x14ac:dyDescent="0.35">
      <c r="E984" s="60"/>
    </row>
    <row r="985" spans="5:5" ht="15.75" customHeight="1" x14ac:dyDescent="0.35">
      <c r="E985" s="60"/>
    </row>
    <row r="986" spans="5:5" ht="15.75" customHeight="1" x14ac:dyDescent="0.35">
      <c r="E986" s="60"/>
    </row>
    <row r="987" spans="5:5" ht="15.75" customHeight="1" x14ac:dyDescent="0.35">
      <c r="E987" s="60"/>
    </row>
    <row r="988" spans="5:5" ht="15.75" customHeight="1" x14ac:dyDescent="0.35">
      <c r="E988" s="60"/>
    </row>
    <row r="989" spans="5:5" ht="15.75" customHeight="1" x14ac:dyDescent="0.35">
      <c r="E989" s="60"/>
    </row>
    <row r="990" spans="5:5" ht="15.75" customHeight="1" x14ac:dyDescent="0.35">
      <c r="E990" s="60"/>
    </row>
    <row r="991" spans="5:5" ht="15.75" customHeight="1" x14ac:dyDescent="0.35">
      <c r="E991" s="60"/>
    </row>
    <row r="992" spans="5:5" ht="15.75" customHeight="1" x14ac:dyDescent="0.35">
      <c r="E992" s="60"/>
    </row>
    <row r="993" spans="5:5" ht="15.75" customHeight="1" x14ac:dyDescent="0.35">
      <c r="E993" s="60"/>
    </row>
    <row r="994" spans="5:5" ht="15.75" customHeight="1" x14ac:dyDescent="0.35">
      <c r="E994" s="60"/>
    </row>
    <row r="995" spans="5:5" ht="15.75" customHeight="1" x14ac:dyDescent="0.35">
      <c r="E995" s="60"/>
    </row>
    <row r="996" spans="5:5" ht="15.75" customHeight="1" x14ac:dyDescent="0.35">
      <c r="E996" s="60"/>
    </row>
    <row r="997" spans="5:5" ht="15.75" customHeight="1" x14ac:dyDescent="0.35">
      <c r="E997" s="60"/>
    </row>
    <row r="998" spans="5:5" ht="15.75" customHeight="1" x14ac:dyDescent="0.35">
      <c r="E998" s="60"/>
    </row>
    <row r="999" spans="5:5" ht="15.75" customHeight="1" x14ac:dyDescent="0.35">
      <c r="E999" s="60"/>
    </row>
    <row r="1000" spans="5:5" ht="15.75" customHeight="1" x14ac:dyDescent="0.35">
      <c r="E1000" s="60"/>
    </row>
    <row r="1001" spans="5:5" ht="15.75" customHeight="1" x14ac:dyDescent="0.35">
      <c r="E1001" s="60"/>
    </row>
    <row r="1002" spans="5:5" ht="15.75" customHeight="1" x14ac:dyDescent="0.35">
      <c r="E1002" s="60"/>
    </row>
    <row r="1003" spans="5:5" ht="15.75" customHeight="1" x14ac:dyDescent="0.35">
      <c r="E1003" s="60"/>
    </row>
    <row r="1004" spans="5:5" ht="15.75" customHeight="1" x14ac:dyDescent="0.35">
      <c r="E1004" s="60"/>
    </row>
    <row r="1005" spans="5:5" ht="15.75" customHeight="1" x14ac:dyDescent="0.35">
      <c r="E1005" s="60"/>
    </row>
    <row r="1006" spans="5:5" ht="15.75" customHeight="1" x14ac:dyDescent="0.35">
      <c r="E1006" s="60"/>
    </row>
    <row r="1007" spans="5:5" ht="15.75" customHeight="1" x14ac:dyDescent="0.35">
      <c r="E1007" s="60"/>
    </row>
    <row r="1008" spans="5:5" ht="15.75" customHeight="1" x14ac:dyDescent="0.35">
      <c r="E1008" s="60"/>
    </row>
    <row r="1009" spans="5:5" ht="15.75" customHeight="1" x14ac:dyDescent="0.35">
      <c r="E1009" s="60"/>
    </row>
    <row r="1010" spans="5:5" ht="15.75" customHeight="1" x14ac:dyDescent="0.35">
      <c r="E1010" s="60"/>
    </row>
    <row r="1011" spans="5:5" ht="15.75" customHeight="1" x14ac:dyDescent="0.35">
      <c r="E1011" s="60"/>
    </row>
    <row r="1012" spans="5:5" ht="15.75" customHeight="1" x14ac:dyDescent="0.35">
      <c r="E1012" s="60"/>
    </row>
    <row r="1013" spans="5:5" ht="15.75" customHeight="1" x14ac:dyDescent="0.35">
      <c r="E1013" s="60"/>
    </row>
    <row r="1014" spans="5:5" ht="15.75" customHeight="1" x14ac:dyDescent="0.35">
      <c r="E1014" s="60"/>
    </row>
    <row r="1015" spans="5:5" ht="15.75" customHeight="1" x14ac:dyDescent="0.35">
      <c r="E1015" s="60"/>
    </row>
    <row r="1016" spans="5:5" ht="15.75" customHeight="1" x14ac:dyDescent="0.35">
      <c r="E1016" s="60"/>
    </row>
    <row r="1017" spans="5:5" ht="15.75" customHeight="1" x14ac:dyDescent="0.35">
      <c r="E1017" s="60"/>
    </row>
    <row r="1018" spans="5:5" ht="15.75" customHeight="1" x14ac:dyDescent="0.35">
      <c r="E1018" s="60"/>
    </row>
    <row r="1019" spans="5:5" ht="15.75" customHeight="1" x14ac:dyDescent="0.35">
      <c r="E1019" s="60"/>
    </row>
    <row r="1020" spans="5:5" ht="15.75" customHeight="1" x14ac:dyDescent="0.35">
      <c r="E1020" s="60"/>
    </row>
    <row r="1021" spans="5:5" ht="15.75" customHeight="1" x14ac:dyDescent="0.35">
      <c r="E1021" s="60"/>
    </row>
    <row r="1022" spans="5:5" ht="15.75" customHeight="1" x14ac:dyDescent="0.35">
      <c r="E1022" s="60"/>
    </row>
    <row r="1023" spans="5:5" ht="15.75" customHeight="1" x14ac:dyDescent="0.35">
      <c r="E1023" s="60"/>
    </row>
    <row r="1024" spans="5:5" ht="15.75" customHeight="1" x14ac:dyDescent="0.35">
      <c r="E1024" s="60"/>
    </row>
    <row r="1025" spans="5:5" ht="15.75" customHeight="1" x14ac:dyDescent="0.35">
      <c r="E1025" s="60"/>
    </row>
    <row r="1026" spans="5:5" ht="15.75" customHeight="1" x14ac:dyDescent="0.35">
      <c r="E1026" s="60"/>
    </row>
    <row r="1027" spans="5:5" ht="15.75" customHeight="1" x14ac:dyDescent="0.35">
      <c r="E1027" s="60"/>
    </row>
    <row r="1028" spans="5:5" ht="15.75" customHeight="1" x14ac:dyDescent="0.35">
      <c r="E1028" s="60"/>
    </row>
    <row r="1029" spans="5:5" ht="15.75" customHeight="1" x14ac:dyDescent="0.35">
      <c r="E1029" s="60"/>
    </row>
    <row r="1030" spans="5:5" ht="15.75" customHeight="1" x14ac:dyDescent="0.35">
      <c r="E1030" s="60"/>
    </row>
    <row r="1031" spans="5:5" ht="15.75" customHeight="1" x14ac:dyDescent="0.35">
      <c r="E1031" s="60"/>
    </row>
    <row r="1032" spans="5:5" ht="15.75" customHeight="1" x14ac:dyDescent="0.35">
      <c r="E1032" s="60"/>
    </row>
    <row r="1033" spans="5:5" ht="15.75" customHeight="1" x14ac:dyDescent="0.35">
      <c r="E1033" s="60"/>
    </row>
    <row r="1034" spans="5:5" ht="15.75" customHeight="1" x14ac:dyDescent="0.35">
      <c r="E1034" s="60"/>
    </row>
    <row r="1035" spans="5:5" ht="15.75" customHeight="1" x14ac:dyDescent="0.35">
      <c r="E1035" s="60"/>
    </row>
    <row r="1036" spans="5:5" ht="15.75" customHeight="1" x14ac:dyDescent="0.35">
      <c r="E1036" s="60"/>
    </row>
    <row r="1037" spans="5:5" ht="15.75" customHeight="1" x14ac:dyDescent="0.35">
      <c r="E1037" s="60"/>
    </row>
    <row r="1038" spans="5:5" ht="15.75" customHeight="1" x14ac:dyDescent="0.35">
      <c r="E1038" s="60"/>
    </row>
    <row r="1039" spans="5:5" ht="15.75" customHeight="1" x14ac:dyDescent="0.35">
      <c r="E1039" s="60"/>
    </row>
    <row r="1040" spans="5:5" ht="15.75" customHeight="1" x14ac:dyDescent="0.35">
      <c r="E1040" s="60"/>
    </row>
    <row r="1041" spans="5:5" ht="15.75" customHeight="1" x14ac:dyDescent="0.35">
      <c r="E1041" s="60"/>
    </row>
    <row r="1042" spans="5:5" ht="15.75" customHeight="1" x14ac:dyDescent="0.35">
      <c r="E1042" s="60"/>
    </row>
  </sheetData>
  <mergeCells count="9">
    <mergeCell ref="A64:E64"/>
    <mergeCell ref="A65:E65"/>
    <mergeCell ref="A1:B2"/>
    <mergeCell ref="D1:K1"/>
    <mergeCell ref="L1:U4"/>
    <mergeCell ref="D2:K2"/>
    <mergeCell ref="A3:K3"/>
    <mergeCell ref="A4:K4"/>
    <mergeCell ref="A8:D8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FORESTALES 2025 </vt:lpstr>
      <vt:lpstr>FORESTALES 2026</vt:lpstr>
      <vt:lpstr>SEMILLERO 2026</vt:lpstr>
      <vt:lpstr>ORNAMENTAL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Lina Vidal</cp:lastModifiedBy>
  <dcterms:created xsi:type="dcterms:W3CDTF">2025-01-29T21:12:42Z</dcterms:created>
  <dcterms:modified xsi:type="dcterms:W3CDTF">2026-05-20T20:22:36Z</dcterms:modified>
</cp:coreProperties>
</file>